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1115062" sheetId="1" r:id="rId1"/>
  </sheets>
  <definedNames>
    <definedName name="_xlnm.Print_Area" localSheetId="0">КПК1115062!$A$1:$BQ$97</definedName>
  </definedNames>
  <calcPr calcId="144525"/>
</workbook>
</file>

<file path=xl/calcChain.xml><?xml version="1.0" encoding="utf-8"?>
<calcChain xmlns="http://schemas.openxmlformats.org/spreadsheetml/2006/main">
  <c r="AG59" i="1" l="1"/>
  <c r="AG58" i="1"/>
  <c r="BH82" i="1" l="1"/>
  <c r="BC82" i="1"/>
  <c r="AX82" i="1"/>
  <c r="BH81" i="1"/>
  <c r="BC81" i="1"/>
  <c r="BM81" i="1" s="1"/>
  <c r="AX81" i="1"/>
  <c r="AI81" i="1"/>
  <c r="BH78" i="1"/>
  <c r="BC78" i="1"/>
  <c r="BM78" i="1" s="1"/>
  <c r="AX78" i="1"/>
  <c r="AI78" i="1"/>
  <c r="BH77" i="1"/>
  <c r="BC77" i="1"/>
  <c r="BM77" i="1" s="1"/>
  <c r="AX77" i="1"/>
  <c r="AI77" i="1"/>
  <c r="BH74" i="1"/>
  <c r="BC74" i="1"/>
  <c r="AI74" i="1"/>
  <c r="BH73" i="1"/>
  <c r="BC73" i="1"/>
  <c r="BM73" i="1" s="1"/>
  <c r="AX73" i="1"/>
  <c r="AI73" i="1"/>
  <c r="BH70" i="1"/>
  <c r="BC70" i="1"/>
  <c r="BM70" i="1" s="1"/>
  <c r="AX70" i="1"/>
  <c r="AI70" i="1"/>
  <c r="BH69" i="1"/>
  <c r="BC69" i="1"/>
  <c r="AX69" i="1"/>
  <c r="AI69" i="1"/>
  <c r="BH68" i="1"/>
  <c r="BC68" i="1"/>
  <c r="BM68" i="1" s="1"/>
  <c r="AX68" i="1"/>
  <c r="AI68" i="1"/>
  <c r="BB59" i="1"/>
  <c r="AW59" i="1"/>
  <c r="AQ59" i="1"/>
  <c r="AA59" i="1"/>
  <c r="BB58" i="1"/>
  <c r="AW58" i="1"/>
  <c r="BG58" i="1" s="1"/>
  <c r="AQ58" i="1"/>
  <c r="AA58" i="1"/>
  <c r="BI48" i="1"/>
  <c r="BD48" i="1"/>
  <c r="BN48" i="1" s="1"/>
  <c r="AZ48" i="1"/>
  <c r="AK48" i="1"/>
  <c r="BI47" i="1"/>
  <c r="BD47" i="1"/>
  <c r="AZ47" i="1"/>
  <c r="AK47" i="1"/>
  <c r="BI46" i="1"/>
  <c r="BD46" i="1"/>
  <c r="BN46" i="1" s="1"/>
  <c r="AZ46" i="1"/>
  <c r="AK46" i="1"/>
  <c r="BM82" i="1" l="1"/>
  <c r="BM69" i="1"/>
  <c r="BM74" i="1"/>
  <c r="BG59" i="1"/>
  <c r="BN47" i="1"/>
</calcChain>
</file>

<file path=xl/sharedStrings.xml><?xml version="1.0" encoding="utf-8"?>
<sst xmlns="http://schemas.openxmlformats.org/spreadsheetml/2006/main" count="191" uniqueCount="114">
  <si>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</si>
  <si>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</si>
  <si>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</si>
  <si>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</si>
  <si>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</si>
  <si>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</si>
  <si>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</si>
  <si>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</si>
  <si>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</si>
  <si>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</si>
  <si>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</si>
  <si>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</si>
  <si>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</si>
  <si>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</si>
  <si>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</si>
  <si>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</si>
  <si>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</si>
  <si>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</si>
  <si>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</si>
  <si>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</si>
  <si>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</si>
  <si>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</si>
  <si>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</si>
  <si>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</si>
  <si>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</si>
  <si>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</si>
  <si>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</si>
  <si>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</si>
  <si>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</si>
  <si>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</si>
  <si>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</si>
  <si>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</si>
  <si>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</si>
  <si>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</si>
  <si>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</si>
  <si>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</si>
  <si>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</si>
  <si>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</si>
  <si>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</si>
  <si>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</si>
  <si>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</si>
  <si>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</si>
  <si>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</si>
  <si>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</si>
  <si>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</si>
  <si>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</si>
  <si>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</si>
  <si>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</si>
  <si>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</si>
  <si>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</si>
  <si>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</si>
  <si>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</si>
  <si>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</si>
  <si>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</si>
  <si>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</si>
  <si>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</si>
  <si>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</si>
  <si>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</si>
  <si>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</si>
  <si>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</si>
  <si>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</si>
  <si>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</si>
  <si>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Визнання фізичної культури і спорту як пріоритетного напряму гуманітарної політики держави; важливого чинника всебічного розвитку особистості та формування здорового способу життя; досягнення фізичної та духовної досконалості людини.</t>
  </si>
  <si>
    <t>Орієнтування на сучасні міжнародні стандарти у сфері фізичної культури і спорту, поєднання вітчизняних традицій і досягнень із світовим досвідом у цій сфері.</t>
  </si>
  <si>
    <t>Підтримка кращих спортсменів та їх тренерів, стимулювання їх за успішні виступи на міжнародних і всеукраїнських змаганнях.</t>
  </si>
  <si>
    <t>Сприяння розвитку фізичної культури в навчальних закладах, діяльності спортивних клубів, роботі громадських організацій, що діють у сфері фізичної культури і спорту, розвитку олімпійського, паралімпійського і дефлімпійського рухів.</t>
  </si>
  <si>
    <t>Виплата винагороди спортсменам та їх тренерам за зайняті призові місця з різних видів спорту – учасників змагань міжнародного та всеукраїнського рівня</t>
  </si>
  <si>
    <t>Фінансова підтримка Криворізького фізкультурно-спортивного клубу інвалідів «Олімп»</t>
  </si>
  <si>
    <t>УСЬОГО</t>
  </si>
  <si>
    <t>Програма розвитку фізичної культури і спорту в м. Кривому Розі на 2019-2023 роки</t>
  </si>
  <si>
    <t>Усього</t>
  </si>
  <si>
    <t>затрат</t>
  </si>
  <si>
    <t/>
  </si>
  <si>
    <t>Обсяг видатків для забезпечення діяльності закладів фізичної культури і спорту та організацій фізкультурно-спортивної спрямованості</t>
  </si>
  <si>
    <t>грн.</t>
  </si>
  <si>
    <t>кошторис</t>
  </si>
  <si>
    <t>Кількість закладів фізичної культури і спорту, організацій фізкультурно-спортивної спрямованості, яким надається фінансова підтримка з бюджету</t>
  </si>
  <si>
    <t>од.</t>
  </si>
  <si>
    <t>Обсяг видатків для виплати винагороди спортсменам та їх тренерам за зайняті призові місця з різних видів спорту – учасників змагань міжнародного та всеукраїнського рівня</t>
  </si>
  <si>
    <t>продукту</t>
  </si>
  <si>
    <t>Кількість закладів фізичної культури і спорту та організацій фізкультурно-спортивної спрямованості, яким планується надання фінансової підтримки</t>
  </si>
  <si>
    <t>Кількість отримувачів винагород (спортсменів та їх тренерів) за зайняті призові місця з різних видів спорту – учасників змагань міжнародного та всеукраїнського рівня</t>
  </si>
  <si>
    <t>рішення виконкому</t>
  </si>
  <si>
    <t>ефективності</t>
  </si>
  <si>
    <t>Середня сума фінансової підтримки місцевих осередків (рад) всеукраїнських організацій фізкультурно-спортивної спрямованості, яким планується надання фінансової підтримки</t>
  </si>
  <si>
    <t>Середній розмір винагороди для одного отримувача (спортсменам та їх тренерам) за зайняті призові місця з різних видів спорту – учасників змагань міжнародного та всеукраїнського рівня</t>
  </si>
  <si>
    <t>розрахунок</t>
  </si>
  <si>
    <t>якості</t>
  </si>
  <si>
    <t>Відсоток кількості закладів фізичної культури і спорту та організацій фізкультурно-спортивної спрямованості, яким планується надання фінансової підтримки до кількості закладів фізичної культури і спорту</t>
  </si>
  <si>
    <t>відс.</t>
  </si>
  <si>
    <t>Рівень виплати винагороди спортсменам та їх тренерам за зайняті призові місця з різних видів спорту – учасникам змагань міжнародного та всеукраїнського рівня</t>
  </si>
  <si>
    <t>Матеріальне заохочення спортсменів та їх тренерів за зайняті призові місця з різних видів спорту,  2018 – 2022 рр. Фінансова підтримка Криворізького фізкультурно-спортивного клубу інвалідів «Олімп», 2018 – 2022 рр.</t>
  </si>
  <si>
    <t>1100000</t>
  </si>
  <si>
    <t>Департамент у справах сім`ї, молоді та спорту виконкому Криворізької міської ради</t>
  </si>
  <si>
    <t>Директор департаменту  у справах сiм`ї, молодi та спорту виконкому Криворiзької мiської ради</t>
  </si>
  <si>
    <t>Завідувач сектору бухгалтерського обліку і звітності, головний бухгалтер</t>
  </si>
  <si>
    <t>Олена Свириденко</t>
  </si>
  <si>
    <t>місцевого бюджету на 2020  рік</t>
  </si>
  <si>
    <t>1115062</t>
  </si>
  <si>
    <t>Підтримка спорту вищих досягнень та організацій, які здійснюють фізкультурно-спортивну діяльність в регіоні</t>
  </si>
  <si>
    <t>Департамент у справах сім'ї, молоді та спорту виконкому Криворізької міської ради</t>
  </si>
  <si>
    <t>1110000</t>
  </si>
  <si>
    <t>0810</t>
  </si>
  <si>
    <t xml:space="preserve">  </t>
  </si>
  <si>
    <t>Пояснення щодо причин розбіжностей між фактичними та затвердженими результативними показниками: зменшення видатків для виплати винагороди спортсменам та їх тренерам за рахунок розміру виплачених стипендій;  обсяг видатків для забезпечення діяльності закладів фізичної культури і спорту та організацій фізкультурно-спортивної спрямованості- за рахунок   зменшення витрат оплату  обслуговування автотранспорту та економії  видатків на  на оплату комунальних та експлуатаційних витрат, та оренду приміщення для  ГО «Криворізький фізкультурно-спортивний клуб інвалідів «Олімп» .</t>
  </si>
  <si>
    <t>Пояснення щодо причин розбіжностей між фактичними та затвердженими результативними показниками: розбіжності виникли  за рахунок розміру виплачених  стипендій</t>
  </si>
  <si>
    <t>Пояснення щодо причин розбіжностей між фактичними та затвердженими результативними показниками:  розбіжності виникли за рахунок розміру виплачених стипендій;   зменшення витрат оплату  обслуговування автотранспорту та економії  видатків на  на оплату комунальних та експлуатаційних витрат, та оренду приміщення для  ГО «Криворізький фізкультурно-спортивний клуб інвалідів «Олімп» .</t>
  </si>
  <si>
    <t xml:space="preserve">Пояснення щодо причин розбіжностей між фактичними та затвердженими результативними показниками: розбіжності виникли  за рахунок розміру виплачених стипендій.   </t>
  </si>
  <si>
    <t>Відхилення касових видатків за рахунок економії  при  виплаті щорічних стипендій для провідних спортсменів і тренерів м.Кривого Рогу;  зменьшення витрат оплату  обслуговування автотранспорту ГО «Криворізький фізкультурно-спортивний клуб інвалідів «Олімп»  (не укладено договір на  перевезення у зв’язку із невідповідністью транспортних засобів для переведення осіб з інвалідністю) та текономії  видатків   на оплату комунальних , експлуатаційних витрат, та оренду приміщення за рахунок зменьшення фактичного споживання енергоносіїв</t>
  </si>
  <si>
    <t>Світлана Лавренко</t>
  </si>
  <si>
    <t xml:space="preserve">Надання фінансової підтримки ГО «Криворізький фізкультурно-спортивний клуб інвалідів «Олімп»: розбіжності  виникли коштів у результаті  зменшення витрат оплату  обслуговування автотранспорту та економії  видатків на  на оплату комунальних, експлуатаційних витрат, та оренду приміщення. </t>
  </si>
  <si>
    <t>Аналіз стану виконання результативних показників. У 2020 році програма ""Проведення навчально-тренувальних зборів і змагань з олімпійських видів спорту" виконана на суму 954,4 тис.грн..</t>
  </si>
  <si>
    <t>Підтримка кращих спортсменів міста та їх тренерів, стимулювання їх за успішні виступи на всеукраїнських і міжнародних і  змаганнях:  розбіжності виникли  за рахунок розміру стипендій та карантинних обмежень</t>
  </si>
  <si>
    <t xml:space="preserve"> За  бюджетною програмою  "Підтримка спорту вищих досягнень та організацій, які здійснюють фізкультурно-спортивну діяльність в регіоні" здійснено підтримку кращих спортсменів міста та їх тренерів, стимулювання їх за успішні виступи на всеукраїнських і міжнародних і  змаганнях у сумі -910,0 тис.грн ,  кількість видатних спортсменів та тренерів фізичної культури і спорту міста, які отримали з міського бюджету винагороду складає відповідно 100 осіб._x000D_
Надана фінансова підтримка ГО «Криворізький фізкультурно-спортивний клуб інвалідів «Олімп» у розмірі 44,4 тис.грн.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</si>
</sst>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3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3" fontId="9" fillId="0" borderId="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1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0" fillId="0" borderId="2" xfId="0" applyBorder="1" applyAlignment="1">
      <alignment horizontal="center"/>
    </xf>
    <xf numFmtId="49" fontId="2" fillId="0" borderId="5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7"/>
  <sheetViews>
    <sheetView tabSelected="1" view="pageBreakPreview" topLeftCell="A44" zoomScaleNormal="100" zoomScaleSheetLayoutView="100" workbookViewId="0">
      <selection activeCell="AG60" sqref="AG60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4.28515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2" t="s">
        <v>57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64" ht="9" customHeight="1" x14ac:dyDescent="0.2"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64" ht="15.75" customHeight="1" x14ac:dyDescent="0.2"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</row>
    <row r="7" spans="1:64" ht="9.75" hidden="1" customHeight="1" x14ac:dyDescent="0.2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</row>
    <row r="8" spans="1:64" ht="9.75" hidden="1" customHeight="1" x14ac:dyDescent="0.2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</row>
    <row r="9" spans="1:64" ht="8.25" hidden="1" customHeight="1" x14ac:dyDescent="0.2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</row>
    <row r="10" spans="1:64" ht="15.75" x14ac:dyDescent="0.2">
      <c r="A10" s="78" t="s">
        <v>23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</row>
    <row r="11" spans="1:64" ht="15.75" customHeight="1" x14ac:dyDescent="0.2">
      <c r="A11" s="78" t="s">
        <v>43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</row>
    <row r="12" spans="1:64" ht="15.75" customHeight="1" x14ac:dyDescent="0.2">
      <c r="A12" s="78" t="s">
        <v>97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</row>
    <row r="13" spans="1:64" ht="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5" customHeight="1" x14ac:dyDescent="0.2">
      <c r="A14" s="62" t="s">
        <v>11</v>
      </c>
      <c r="B14" s="62"/>
      <c r="C14" s="15"/>
      <c r="D14" s="63" t="s">
        <v>92</v>
      </c>
      <c r="E14" s="64"/>
      <c r="F14" s="64"/>
      <c r="G14" s="64"/>
      <c r="H14" s="64"/>
      <c r="I14" s="64"/>
      <c r="J14" s="64"/>
      <c r="K14" s="15"/>
      <c r="L14" s="67" t="s">
        <v>93</v>
      </c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</row>
    <row r="15" spans="1:64" ht="15.95" customHeight="1" x14ac:dyDescent="0.2">
      <c r="A15" s="13"/>
      <c r="B15" s="13"/>
      <c r="C15" s="13"/>
      <c r="D15" s="79" t="s">
        <v>40</v>
      </c>
      <c r="E15" s="79"/>
      <c r="F15" s="79"/>
      <c r="G15" s="79"/>
      <c r="H15" s="79"/>
      <c r="I15" s="79"/>
      <c r="J15" s="79"/>
      <c r="K15" s="13"/>
      <c r="L15" s="84" t="s">
        <v>0</v>
      </c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</row>
    <row r="16" spans="1:64" ht="6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5" customHeight="1" x14ac:dyDescent="0.2">
      <c r="A17" s="62" t="s">
        <v>41</v>
      </c>
      <c r="B17" s="62"/>
      <c r="C17" s="15"/>
      <c r="D17" s="63" t="s">
        <v>101</v>
      </c>
      <c r="E17" s="64"/>
      <c r="F17" s="64"/>
      <c r="G17" s="64"/>
      <c r="H17" s="64"/>
      <c r="I17" s="64"/>
      <c r="J17" s="64"/>
      <c r="K17" s="15"/>
      <c r="L17" s="67" t="s">
        <v>100</v>
      </c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</row>
    <row r="18" spans="1:79" ht="15.95" customHeight="1" x14ac:dyDescent="0.2">
      <c r="A18" s="13"/>
      <c r="B18" s="13"/>
      <c r="C18" s="13"/>
      <c r="D18" s="79" t="s">
        <v>40</v>
      </c>
      <c r="E18" s="79"/>
      <c r="F18" s="79"/>
      <c r="G18" s="79"/>
      <c r="H18" s="79"/>
      <c r="I18" s="79"/>
      <c r="J18" s="79"/>
      <c r="K18" s="13"/>
      <c r="L18" s="84" t="s">
        <v>1</v>
      </c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</row>
    <row r="19" spans="1:79" ht="6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31.5" customHeight="1" x14ac:dyDescent="0.2">
      <c r="A20" s="62" t="s">
        <v>42</v>
      </c>
      <c r="B20" s="62"/>
      <c r="C20" s="15"/>
      <c r="D20" s="63" t="s">
        <v>98</v>
      </c>
      <c r="E20" s="64"/>
      <c r="F20" s="64"/>
      <c r="G20" s="64"/>
      <c r="H20" s="64"/>
      <c r="I20" s="64"/>
      <c r="J20" s="64"/>
      <c r="K20" s="15"/>
      <c r="L20" s="63" t="s">
        <v>102</v>
      </c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7" t="s">
        <v>99</v>
      </c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</row>
    <row r="21" spans="1:79" ht="20.100000000000001" customHeight="1" x14ac:dyDescent="0.2">
      <c r="A21" s="13"/>
      <c r="B21" s="13"/>
      <c r="C21" s="13"/>
      <c r="D21" s="66" t="s">
        <v>40</v>
      </c>
      <c r="E21" s="66"/>
      <c r="F21" s="66"/>
      <c r="G21" s="66"/>
      <c r="H21" s="66"/>
      <c r="I21" s="66"/>
      <c r="J21" s="66"/>
      <c r="K21" s="13"/>
      <c r="L21" s="84" t="s">
        <v>39</v>
      </c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 t="s">
        <v>2</v>
      </c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</row>
    <row r="23" spans="1:79" ht="15.75" customHeight="1" x14ac:dyDescent="0.2">
      <c r="A23" s="32" t="s">
        <v>48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</row>
    <row r="24" spans="1:79" ht="27.75" customHeight="1" x14ac:dyDescent="0.2">
      <c r="A24" s="69" t="s">
        <v>6</v>
      </c>
      <c r="B24" s="69"/>
      <c r="C24" s="69"/>
      <c r="D24" s="69"/>
      <c r="E24" s="69"/>
      <c r="F24" s="69"/>
      <c r="G24" s="70" t="s">
        <v>46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5.75" x14ac:dyDescent="0.2">
      <c r="A25" s="55">
        <v>1</v>
      </c>
      <c r="B25" s="55"/>
      <c r="C25" s="55"/>
      <c r="D25" s="55"/>
      <c r="E25" s="55"/>
      <c r="F25" s="55"/>
      <c r="G25" s="70">
        <v>2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2"/>
    </row>
    <row r="26" spans="1:79" ht="10.5" hidden="1" customHeight="1" x14ac:dyDescent="0.2">
      <c r="A26" s="60" t="s">
        <v>44</v>
      </c>
      <c r="B26" s="60"/>
      <c r="C26" s="60"/>
      <c r="D26" s="60"/>
      <c r="E26" s="60"/>
      <c r="F26" s="60"/>
      <c r="G26" s="57" t="s">
        <v>19</v>
      </c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9"/>
      <c r="CA26" s="1" t="s">
        <v>60</v>
      </c>
    </row>
    <row r="27" spans="1:79" ht="25.5" customHeight="1" x14ac:dyDescent="0.2">
      <c r="A27" s="60">
        <v>1</v>
      </c>
      <c r="B27" s="60"/>
      <c r="C27" s="60"/>
      <c r="D27" s="60"/>
      <c r="E27" s="60"/>
      <c r="F27" s="60"/>
      <c r="G27" s="73" t="s">
        <v>62</v>
      </c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5"/>
      <c r="CA27" s="1" t="s">
        <v>58</v>
      </c>
    </row>
    <row r="28" spans="1:79" ht="12.75" customHeight="1" x14ac:dyDescent="0.2">
      <c r="A28" s="60">
        <v>2</v>
      </c>
      <c r="B28" s="60"/>
      <c r="C28" s="60"/>
      <c r="D28" s="60"/>
      <c r="E28" s="60"/>
      <c r="F28" s="60"/>
      <c r="G28" s="73" t="s">
        <v>63</v>
      </c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5"/>
    </row>
    <row r="29" spans="1:79" ht="12.7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</row>
    <row r="30" spans="1:79" ht="15.95" customHeight="1" x14ac:dyDescent="0.2">
      <c r="A30" s="32" t="s">
        <v>49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</row>
    <row r="31" spans="1:79" ht="31.5" customHeight="1" x14ac:dyDescent="0.2">
      <c r="A31" s="67" t="s">
        <v>91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</row>
    <row r="32" spans="1:79" ht="12.7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15.75" customHeight="1" x14ac:dyDescent="0.2">
      <c r="A33" s="32" t="s">
        <v>50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</row>
    <row r="34" spans="1:79" ht="27.75" customHeight="1" x14ac:dyDescent="0.2">
      <c r="A34" s="69" t="s">
        <v>6</v>
      </c>
      <c r="B34" s="69"/>
      <c r="C34" s="69"/>
      <c r="D34" s="69"/>
      <c r="E34" s="69"/>
      <c r="F34" s="69"/>
      <c r="G34" s="70" t="s">
        <v>47</v>
      </c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2"/>
    </row>
    <row r="35" spans="1:79" ht="15.75" x14ac:dyDescent="0.2">
      <c r="A35" s="55">
        <v>1</v>
      </c>
      <c r="B35" s="55"/>
      <c r="C35" s="55"/>
      <c r="D35" s="55"/>
      <c r="E35" s="55"/>
      <c r="F35" s="55"/>
      <c r="G35" s="70">
        <v>2</v>
      </c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2"/>
    </row>
    <row r="36" spans="1:79" ht="10.5" hidden="1" customHeight="1" x14ac:dyDescent="0.2">
      <c r="A36" s="60" t="s">
        <v>18</v>
      </c>
      <c r="B36" s="60"/>
      <c r="C36" s="60"/>
      <c r="D36" s="60"/>
      <c r="E36" s="60"/>
      <c r="F36" s="60"/>
      <c r="G36" s="57" t="s">
        <v>19</v>
      </c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/>
      <c r="CA36" s="1" t="s">
        <v>61</v>
      </c>
    </row>
    <row r="37" spans="1:79" ht="12.75" customHeight="1" x14ac:dyDescent="0.2">
      <c r="A37" s="60">
        <v>1</v>
      </c>
      <c r="B37" s="60"/>
      <c r="C37" s="60"/>
      <c r="D37" s="60"/>
      <c r="E37" s="60"/>
      <c r="F37" s="60"/>
      <c r="G37" s="73" t="s">
        <v>64</v>
      </c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5"/>
      <c r="CA37" s="1" t="s">
        <v>59</v>
      </c>
    </row>
    <row r="38" spans="1:79" ht="25.5" customHeight="1" x14ac:dyDescent="0.2">
      <c r="A38" s="60">
        <v>2</v>
      </c>
      <c r="B38" s="60"/>
      <c r="C38" s="60"/>
      <c r="D38" s="60"/>
      <c r="E38" s="60"/>
      <c r="F38" s="60"/>
      <c r="G38" s="73" t="s">
        <v>65</v>
      </c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5"/>
    </row>
    <row r="40" spans="1:79" ht="15.75" customHeight="1" x14ac:dyDescent="0.2">
      <c r="A40" s="32" t="s">
        <v>51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9" ht="15" customHeight="1" x14ac:dyDescent="0.2">
      <c r="A41" s="76" t="s">
        <v>103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</row>
    <row r="42" spans="1:79" ht="48" customHeight="1" x14ac:dyDescent="0.2">
      <c r="A42" s="55" t="s">
        <v>6</v>
      </c>
      <c r="B42" s="55"/>
      <c r="C42" s="55" t="s">
        <v>33</v>
      </c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 t="s">
        <v>30</v>
      </c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 t="s">
        <v>54</v>
      </c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 t="s">
        <v>3</v>
      </c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79" ht="29.1" customHeight="1" x14ac:dyDescent="0.2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 t="s">
        <v>5</v>
      </c>
      <c r="AB43" s="55"/>
      <c r="AC43" s="55"/>
      <c r="AD43" s="55"/>
      <c r="AE43" s="55"/>
      <c r="AF43" s="55" t="s">
        <v>4</v>
      </c>
      <c r="AG43" s="55"/>
      <c r="AH43" s="55"/>
      <c r="AI43" s="55"/>
      <c r="AJ43" s="55"/>
      <c r="AK43" s="55" t="s">
        <v>31</v>
      </c>
      <c r="AL43" s="55"/>
      <c r="AM43" s="55"/>
      <c r="AN43" s="55"/>
      <c r="AO43" s="55"/>
      <c r="AP43" s="55" t="s">
        <v>5</v>
      </c>
      <c r="AQ43" s="55"/>
      <c r="AR43" s="55"/>
      <c r="AS43" s="55"/>
      <c r="AT43" s="55"/>
      <c r="AU43" s="55" t="s">
        <v>4</v>
      </c>
      <c r="AV43" s="55"/>
      <c r="AW43" s="55"/>
      <c r="AX43" s="55"/>
      <c r="AY43" s="55"/>
      <c r="AZ43" s="55" t="s">
        <v>31</v>
      </c>
      <c r="BA43" s="55"/>
      <c r="BB43" s="55"/>
      <c r="BC43" s="55"/>
      <c r="BD43" s="55" t="s">
        <v>5</v>
      </c>
      <c r="BE43" s="55"/>
      <c r="BF43" s="55"/>
      <c r="BG43" s="55"/>
      <c r="BH43" s="55"/>
      <c r="BI43" s="55" t="s">
        <v>4</v>
      </c>
      <c r="BJ43" s="55"/>
      <c r="BK43" s="55"/>
      <c r="BL43" s="55"/>
      <c r="BM43" s="55"/>
      <c r="BN43" s="55" t="s">
        <v>32</v>
      </c>
      <c r="BO43" s="55"/>
      <c r="BP43" s="55"/>
      <c r="BQ43" s="55"/>
    </row>
    <row r="44" spans="1:79" ht="15.95" customHeight="1" x14ac:dyDescent="0.2">
      <c r="A44" s="65">
        <v>1</v>
      </c>
      <c r="B44" s="65"/>
      <c r="C44" s="65">
        <v>2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85">
        <v>3</v>
      </c>
      <c r="AB44" s="86"/>
      <c r="AC44" s="86"/>
      <c r="AD44" s="86"/>
      <c r="AE44" s="87"/>
      <c r="AF44" s="85">
        <v>4</v>
      </c>
      <c r="AG44" s="86"/>
      <c r="AH44" s="86"/>
      <c r="AI44" s="86"/>
      <c r="AJ44" s="87"/>
      <c r="AK44" s="85">
        <v>5</v>
      </c>
      <c r="AL44" s="86"/>
      <c r="AM44" s="86"/>
      <c r="AN44" s="86"/>
      <c r="AO44" s="87"/>
      <c r="AP44" s="85">
        <v>6</v>
      </c>
      <c r="AQ44" s="86"/>
      <c r="AR44" s="86"/>
      <c r="AS44" s="86"/>
      <c r="AT44" s="87"/>
      <c r="AU44" s="85">
        <v>7</v>
      </c>
      <c r="AV44" s="86"/>
      <c r="AW44" s="86"/>
      <c r="AX44" s="86"/>
      <c r="AY44" s="87"/>
      <c r="AZ44" s="85">
        <v>8</v>
      </c>
      <c r="BA44" s="86"/>
      <c r="BB44" s="86"/>
      <c r="BC44" s="87"/>
      <c r="BD44" s="85">
        <v>9</v>
      </c>
      <c r="BE44" s="86"/>
      <c r="BF44" s="86"/>
      <c r="BG44" s="86"/>
      <c r="BH44" s="87"/>
      <c r="BI44" s="65">
        <v>10</v>
      </c>
      <c r="BJ44" s="65"/>
      <c r="BK44" s="65"/>
      <c r="BL44" s="65"/>
      <c r="BM44" s="65"/>
      <c r="BN44" s="65">
        <v>11</v>
      </c>
      <c r="BO44" s="65"/>
      <c r="BP44" s="65"/>
      <c r="BQ44" s="65"/>
    </row>
    <row r="45" spans="1:79" ht="15.75" hidden="1" customHeight="1" x14ac:dyDescent="0.2">
      <c r="A45" s="60" t="s">
        <v>18</v>
      </c>
      <c r="B45" s="60"/>
      <c r="C45" s="80" t="s">
        <v>19</v>
      </c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31"/>
      <c r="AA45" s="54" t="s">
        <v>15</v>
      </c>
      <c r="AB45" s="54"/>
      <c r="AC45" s="54"/>
      <c r="AD45" s="54"/>
      <c r="AE45" s="54"/>
      <c r="AF45" s="54" t="s">
        <v>14</v>
      </c>
      <c r="AG45" s="54"/>
      <c r="AH45" s="54"/>
      <c r="AI45" s="54"/>
      <c r="AJ45" s="54"/>
      <c r="AK45" s="81" t="s">
        <v>21</v>
      </c>
      <c r="AL45" s="81"/>
      <c r="AM45" s="81"/>
      <c r="AN45" s="81"/>
      <c r="AO45" s="81"/>
      <c r="AP45" s="54" t="s">
        <v>16</v>
      </c>
      <c r="AQ45" s="54"/>
      <c r="AR45" s="54"/>
      <c r="AS45" s="54"/>
      <c r="AT45" s="54"/>
      <c r="AU45" s="54" t="s">
        <v>17</v>
      </c>
      <c r="AV45" s="54"/>
      <c r="AW45" s="54"/>
      <c r="AX45" s="54"/>
      <c r="AY45" s="54"/>
      <c r="AZ45" s="81" t="s">
        <v>21</v>
      </c>
      <c r="BA45" s="81"/>
      <c r="BB45" s="81"/>
      <c r="BC45" s="81"/>
      <c r="BD45" s="117" t="s">
        <v>37</v>
      </c>
      <c r="BE45" s="117"/>
      <c r="BF45" s="117"/>
      <c r="BG45" s="117"/>
      <c r="BH45" s="117"/>
      <c r="BI45" s="117" t="s">
        <v>37</v>
      </c>
      <c r="BJ45" s="117"/>
      <c r="BK45" s="117"/>
      <c r="BL45" s="117"/>
      <c r="BM45" s="117"/>
      <c r="BN45" s="106" t="s">
        <v>21</v>
      </c>
      <c r="BO45" s="106"/>
      <c r="BP45" s="106"/>
      <c r="BQ45" s="106"/>
      <c r="CA45" s="1" t="s">
        <v>24</v>
      </c>
    </row>
    <row r="46" spans="1:79" ht="47.25" customHeight="1" x14ac:dyDescent="0.2">
      <c r="A46" s="55">
        <v>1</v>
      </c>
      <c r="B46" s="55"/>
      <c r="C46" s="90" t="s">
        <v>66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40"/>
      <c r="AA46" s="77">
        <v>1500000</v>
      </c>
      <c r="AB46" s="77"/>
      <c r="AC46" s="77"/>
      <c r="AD46" s="77"/>
      <c r="AE46" s="77"/>
      <c r="AF46" s="77">
        <v>0</v>
      </c>
      <c r="AG46" s="77"/>
      <c r="AH46" s="77"/>
      <c r="AI46" s="77"/>
      <c r="AJ46" s="77"/>
      <c r="AK46" s="77">
        <f>AA46+AF46</f>
        <v>1500000</v>
      </c>
      <c r="AL46" s="77"/>
      <c r="AM46" s="77"/>
      <c r="AN46" s="77"/>
      <c r="AO46" s="77"/>
      <c r="AP46" s="77">
        <v>910000</v>
      </c>
      <c r="AQ46" s="77"/>
      <c r="AR46" s="77"/>
      <c r="AS46" s="77"/>
      <c r="AT46" s="77"/>
      <c r="AU46" s="77">
        <v>0</v>
      </c>
      <c r="AV46" s="77"/>
      <c r="AW46" s="77"/>
      <c r="AX46" s="77"/>
      <c r="AY46" s="77"/>
      <c r="AZ46" s="77">
        <f>AP46+AU46</f>
        <v>910000</v>
      </c>
      <c r="BA46" s="77"/>
      <c r="BB46" s="77"/>
      <c r="BC46" s="77"/>
      <c r="BD46" s="77">
        <f>AP46-AA46</f>
        <v>-590000</v>
      </c>
      <c r="BE46" s="77"/>
      <c r="BF46" s="77"/>
      <c r="BG46" s="77"/>
      <c r="BH46" s="77"/>
      <c r="BI46" s="77">
        <f>AU46-AF46</f>
        <v>0</v>
      </c>
      <c r="BJ46" s="77"/>
      <c r="BK46" s="77"/>
      <c r="BL46" s="77"/>
      <c r="BM46" s="77"/>
      <c r="BN46" s="77">
        <f>BD46+BI46</f>
        <v>-590000</v>
      </c>
      <c r="BO46" s="77"/>
      <c r="BP46" s="77"/>
      <c r="BQ46" s="77"/>
      <c r="CA46" s="1" t="s">
        <v>25</v>
      </c>
    </row>
    <row r="47" spans="1:79" ht="31.5" customHeight="1" x14ac:dyDescent="0.2">
      <c r="A47" s="55">
        <v>2</v>
      </c>
      <c r="B47" s="55"/>
      <c r="C47" s="90" t="s">
        <v>67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40"/>
      <c r="AA47" s="77">
        <v>158637</v>
      </c>
      <c r="AB47" s="77"/>
      <c r="AC47" s="77"/>
      <c r="AD47" s="77"/>
      <c r="AE47" s="77"/>
      <c r="AF47" s="77">
        <v>0</v>
      </c>
      <c r="AG47" s="77"/>
      <c r="AH47" s="77"/>
      <c r="AI47" s="77"/>
      <c r="AJ47" s="77"/>
      <c r="AK47" s="77">
        <f>AA47+AF47</f>
        <v>158637</v>
      </c>
      <c r="AL47" s="77"/>
      <c r="AM47" s="77"/>
      <c r="AN47" s="77"/>
      <c r="AO47" s="77"/>
      <c r="AP47" s="77">
        <v>44425.95</v>
      </c>
      <c r="AQ47" s="77"/>
      <c r="AR47" s="77"/>
      <c r="AS47" s="77"/>
      <c r="AT47" s="77"/>
      <c r="AU47" s="77">
        <v>0</v>
      </c>
      <c r="AV47" s="77"/>
      <c r="AW47" s="77"/>
      <c r="AX47" s="77"/>
      <c r="AY47" s="77"/>
      <c r="AZ47" s="77">
        <f>AP47+AU47</f>
        <v>44425.95</v>
      </c>
      <c r="BA47" s="77"/>
      <c r="BB47" s="77"/>
      <c r="BC47" s="77"/>
      <c r="BD47" s="77">
        <f>AP47-AA47</f>
        <v>-114211.05</v>
      </c>
      <c r="BE47" s="77"/>
      <c r="BF47" s="77"/>
      <c r="BG47" s="77"/>
      <c r="BH47" s="77"/>
      <c r="BI47" s="77">
        <f>AU47-AF47</f>
        <v>0</v>
      </c>
      <c r="BJ47" s="77"/>
      <c r="BK47" s="77"/>
      <c r="BL47" s="77"/>
      <c r="BM47" s="77"/>
      <c r="BN47" s="77">
        <f>BD47+BI47</f>
        <v>-114211.05</v>
      </c>
      <c r="BO47" s="77"/>
      <c r="BP47" s="77"/>
      <c r="BQ47" s="77"/>
    </row>
    <row r="48" spans="1:79" s="19" customFormat="1" ht="15.75" x14ac:dyDescent="0.2">
      <c r="A48" s="51"/>
      <c r="B48" s="51"/>
      <c r="C48" s="91" t="s">
        <v>68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8"/>
      <c r="AA48" s="50">
        <v>1658637</v>
      </c>
      <c r="AB48" s="50"/>
      <c r="AC48" s="50"/>
      <c r="AD48" s="50"/>
      <c r="AE48" s="50"/>
      <c r="AF48" s="50">
        <v>0</v>
      </c>
      <c r="AG48" s="50"/>
      <c r="AH48" s="50"/>
      <c r="AI48" s="50"/>
      <c r="AJ48" s="50"/>
      <c r="AK48" s="50">
        <f>AA48+AF48</f>
        <v>1658637</v>
      </c>
      <c r="AL48" s="50"/>
      <c r="AM48" s="50"/>
      <c r="AN48" s="50"/>
      <c r="AO48" s="50"/>
      <c r="AP48" s="50">
        <v>954425.95</v>
      </c>
      <c r="AQ48" s="50"/>
      <c r="AR48" s="50"/>
      <c r="AS48" s="50"/>
      <c r="AT48" s="50"/>
      <c r="AU48" s="50">
        <v>0</v>
      </c>
      <c r="AV48" s="50"/>
      <c r="AW48" s="50"/>
      <c r="AX48" s="50"/>
      <c r="AY48" s="50"/>
      <c r="AZ48" s="50">
        <f>AP48+AU48</f>
        <v>954425.95</v>
      </c>
      <c r="BA48" s="50"/>
      <c r="BB48" s="50"/>
      <c r="BC48" s="50"/>
      <c r="BD48" s="50">
        <f>AP48-AA48</f>
        <v>-704211.05</v>
      </c>
      <c r="BE48" s="50"/>
      <c r="BF48" s="50"/>
      <c r="BG48" s="50"/>
      <c r="BH48" s="50"/>
      <c r="BI48" s="50">
        <f>AU48-AF48</f>
        <v>0</v>
      </c>
      <c r="BJ48" s="50"/>
      <c r="BK48" s="50"/>
      <c r="BL48" s="50"/>
      <c r="BM48" s="50"/>
      <c r="BN48" s="50">
        <f>BD48+BI48</f>
        <v>-704211.05</v>
      </c>
      <c r="BO48" s="50"/>
      <c r="BP48" s="50"/>
      <c r="BQ48" s="50"/>
    </row>
    <row r="49" spans="1:79" s="19" customFormat="1" ht="55.5" customHeight="1" x14ac:dyDescent="0.2">
      <c r="A49" s="36" t="s">
        <v>108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</row>
    <row r="50" spans="1:79" s="19" customFormat="1" ht="15.75" x14ac:dyDescent="0.2">
      <c r="A50" s="15"/>
      <c r="B50" s="15"/>
      <c r="C50" s="24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</row>
    <row r="52" spans="1:79" ht="15.75" customHeight="1" x14ac:dyDescent="0.2">
      <c r="A52" s="32" t="s">
        <v>52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</row>
    <row r="53" spans="1:79" ht="15" customHeight="1" x14ac:dyDescent="0.2">
      <c r="A53" s="88" t="s">
        <v>103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</row>
    <row r="54" spans="1:79" ht="28.5" customHeight="1" x14ac:dyDescent="0.2">
      <c r="A54" s="107" t="s">
        <v>34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108"/>
      <c r="Q54" s="55" t="s">
        <v>30</v>
      </c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 t="s">
        <v>54</v>
      </c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 t="s">
        <v>3</v>
      </c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2"/>
      <c r="BN54" s="2"/>
      <c r="BO54" s="2"/>
      <c r="BP54" s="2"/>
      <c r="BQ54" s="2"/>
    </row>
    <row r="55" spans="1:79" ht="29.1" customHeight="1" x14ac:dyDescent="0.2">
      <c r="A55" s="109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110"/>
      <c r="Q55" s="55" t="s">
        <v>5</v>
      </c>
      <c r="R55" s="55"/>
      <c r="S55" s="55"/>
      <c r="T55" s="55"/>
      <c r="U55" s="55"/>
      <c r="V55" s="55" t="s">
        <v>4</v>
      </c>
      <c r="W55" s="55"/>
      <c r="X55" s="55"/>
      <c r="Y55" s="55"/>
      <c r="Z55" s="55"/>
      <c r="AA55" s="55" t="s">
        <v>31</v>
      </c>
      <c r="AB55" s="55"/>
      <c r="AC55" s="55"/>
      <c r="AD55" s="55"/>
      <c r="AE55" s="55"/>
      <c r="AF55" s="55"/>
      <c r="AG55" s="55" t="s">
        <v>5</v>
      </c>
      <c r="AH55" s="55"/>
      <c r="AI55" s="55"/>
      <c r="AJ55" s="55"/>
      <c r="AK55" s="55"/>
      <c r="AL55" s="55" t="s">
        <v>4</v>
      </c>
      <c r="AM55" s="55"/>
      <c r="AN55" s="55"/>
      <c r="AO55" s="55"/>
      <c r="AP55" s="55"/>
      <c r="AQ55" s="55" t="s">
        <v>31</v>
      </c>
      <c r="AR55" s="55"/>
      <c r="AS55" s="55"/>
      <c r="AT55" s="55"/>
      <c r="AU55" s="55"/>
      <c r="AV55" s="55"/>
      <c r="AW55" s="26" t="s">
        <v>5</v>
      </c>
      <c r="AX55" s="34"/>
      <c r="AY55" s="34"/>
      <c r="AZ55" s="34"/>
      <c r="BA55" s="27"/>
      <c r="BB55" s="26" t="s">
        <v>4</v>
      </c>
      <c r="BC55" s="34"/>
      <c r="BD55" s="34"/>
      <c r="BE55" s="34"/>
      <c r="BF55" s="27"/>
      <c r="BG55" s="55" t="s">
        <v>31</v>
      </c>
      <c r="BH55" s="55"/>
      <c r="BI55" s="55"/>
      <c r="BJ55" s="55"/>
      <c r="BK55" s="55"/>
      <c r="BL55" s="55"/>
      <c r="BM55" s="2"/>
      <c r="BN55" s="2"/>
      <c r="BO55" s="2"/>
      <c r="BP55" s="2"/>
      <c r="BQ55" s="2"/>
    </row>
    <row r="56" spans="1:79" ht="15.95" customHeight="1" x14ac:dyDescent="0.25">
      <c r="A56" s="26">
        <v>1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27"/>
      <c r="Q56" s="55">
        <v>2</v>
      </c>
      <c r="R56" s="55"/>
      <c r="S56" s="55"/>
      <c r="T56" s="55"/>
      <c r="U56" s="55"/>
      <c r="V56" s="55">
        <v>3</v>
      </c>
      <c r="W56" s="55"/>
      <c r="X56" s="55"/>
      <c r="Y56" s="55"/>
      <c r="Z56" s="55"/>
      <c r="AA56" s="55">
        <v>4</v>
      </c>
      <c r="AB56" s="55"/>
      <c r="AC56" s="55"/>
      <c r="AD56" s="55"/>
      <c r="AE56" s="55"/>
      <c r="AF56" s="55"/>
      <c r="AG56" s="55">
        <v>5</v>
      </c>
      <c r="AH56" s="55"/>
      <c r="AI56" s="55"/>
      <c r="AJ56" s="55"/>
      <c r="AK56" s="55"/>
      <c r="AL56" s="55">
        <v>6</v>
      </c>
      <c r="AM56" s="55"/>
      <c r="AN56" s="55"/>
      <c r="AO56" s="55"/>
      <c r="AP56" s="55"/>
      <c r="AQ56" s="55">
        <v>7</v>
      </c>
      <c r="AR56" s="55"/>
      <c r="AS56" s="55"/>
      <c r="AT56" s="55"/>
      <c r="AU56" s="55"/>
      <c r="AV56" s="55"/>
      <c r="AW56" s="55">
        <v>8</v>
      </c>
      <c r="AX56" s="55"/>
      <c r="AY56" s="55"/>
      <c r="AZ56" s="55"/>
      <c r="BA56" s="55"/>
      <c r="BB56" s="89">
        <v>9</v>
      </c>
      <c r="BC56" s="89"/>
      <c r="BD56" s="89"/>
      <c r="BE56" s="89"/>
      <c r="BF56" s="89"/>
      <c r="BG56" s="89">
        <v>10</v>
      </c>
      <c r="BH56" s="89"/>
      <c r="BI56" s="89"/>
      <c r="BJ56" s="89"/>
      <c r="BK56" s="89"/>
      <c r="BL56" s="89"/>
      <c r="BM56" s="6"/>
      <c r="BN56" s="6"/>
      <c r="BO56" s="6"/>
      <c r="BP56" s="6"/>
      <c r="BQ56" s="6"/>
    </row>
    <row r="57" spans="1:79" ht="18" hidden="1" customHeight="1" x14ac:dyDescent="0.2">
      <c r="A57" s="57" t="s">
        <v>19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9"/>
      <c r="Q57" s="54" t="s">
        <v>15</v>
      </c>
      <c r="R57" s="54"/>
      <c r="S57" s="54"/>
      <c r="T57" s="54"/>
      <c r="U57" s="54"/>
      <c r="V57" s="54" t="s">
        <v>14</v>
      </c>
      <c r="W57" s="54"/>
      <c r="X57" s="54"/>
      <c r="Y57" s="54"/>
      <c r="Z57" s="54"/>
      <c r="AA57" s="81" t="s">
        <v>21</v>
      </c>
      <c r="AB57" s="106"/>
      <c r="AC57" s="106"/>
      <c r="AD57" s="106"/>
      <c r="AE57" s="106"/>
      <c r="AF57" s="106"/>
      <c r="AG57" s="54" t="s">
        <v>16</v>
      </c>
      <c r="AH57" s="54"/>
      <c r="AI57" s="54"/>
      <c r="AJ57" s="54"/>
      <c r="AK57" s="54"/>
      <c r="AL57" s="54" t="s">
        <v>17</v>
      </c>
      <c r="AM57" s="54"/>
      <c r="AN57" s="54"/>
      <c r="AO57" s="54"/>
      <c r="AP57" s="54"/>
      <c r="AQ57" s="81" t="s">
        <v>21</v>
      </c>
      <c r="AR57" s="106"/>
      <c r="AS57" s="106"/>
      <c r="AT57" s="106"/>
      <c r="AU57" s="106"/>
      <c r="AV57" s="106"/>
      <c r="AW57" s="111" t="s">
        <v>22</v>
      </c>
      <c r="AX57" s="112"/>
      <c r="AY57" s="112"/>
      <c r="AZ57" s="112"/>
      <c r="BA57" s="113"/>
      <c r="BB57" s="111" t="s">
        <v>22</v>
      </c>
      <c r="BC57" s="112"/>
      <c r="BD57" s="112"/>
      <c r="BE57" s="112"/>
      <c r="BF57" s="113"/>
      <c r="BG57" s="106" t="s">
        <v>21</v>
      </c>
      <c r="BH57" s="106"/>
      <c r="BI57" s="106"/>
      <c r="BJ57" s="106"/>
      <c r="BK57" s="106"/>
      <c r="BL57" s="106"/>
      <c r="BM57" s="7"/>
      <c r="BN57" s="7"/>
      <c r="BO57" s="7"/>
      <c r="BP57" s="7"/>
      <c r="BQ57" s="7"/>
      <c r="CA57" s="1" t="s">
        <v>26</v>
      </c>
    </row>
    <row r="58" spans="1:79" ht="31.5" customHeight="1" x14ac:dyDescent="0.2">
      <c r="A58" s="114" t="s">
        <v>69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6"/>
      <c r="Q58" s="98">
        <v>1658637</v>
      </c>
      <c r="R58" s="98"/>
      <c r="S58" s="98"/>
      <c r="T58" s="98"/>
      <c r="U58" s="98"/>
      <c r="V58" s="98">
        <v>0</v>
      </c>
      <c r="W58" s="98"/>
      <c r="X58" s="98"/>
      <c r="Y58" s="98"/>
      <c r="Z58" s="98"/>
      <c r="AA58" s="98">
        <f>Q58+V58</f>
        <v>1658637</v>
      </c>
      <c r="AB58" s="98"/>
      <c r="AC58" s="98"/>
      <c r="AD58" s="98"/>
      <c r="AE58" s="98"/>
      <c r="AF58" s="98"/>
      <c r="AG58" s="98">
        <f>910000+44426</f>
        <v>954426</v>
      </c>
      <c r="AH58" s="98"/>
      <c r="AI58" s="98"/>
      <c r="AJ58" s="98"/>
      <c r="AK58" s="98"/>
      <c r="AL58" s="98">
        <v>0</v>
      </c>
      <c r="AM58" s="98"/>
      <c r="AN58" s="98"/>
      <c r="AO58" s="98"/>
      <c r="AP58" s="98"/>
      <c r="AQ58" s="98">
        <f>AG58+AL58</f>
        <v>954426</v>
      </c>
      <c r="AR58" s="98"/>
      <c r="AS58" s="98"/>
      <c r="AT58" s="98"/>
      <c r="AU58" s="98"/>
      <c r="AV58" s="98"/>
      <c r="AW58" s="98">
        <f>AG58-Q58</f>
        <v>-704211</v>
      </c>
      <c r="AX58" s="98"/>
      <c r="AY58" s="98"/>
      <c r="AZ58" s="98"/>
      <c r="BA58" s="98"/>
      <c r="BB58" s="96">
        <f>AL58-V58</f>
        <v>0</v>
      </c>
      <c r="BC58" s="96"/>
      <c r="BD58" s="96"/>
      <c r="BE58" s="96"/>
      <c r="BF58" s="96"/>
      <c r="BG58" s="96">
        <f>AW58+BB58</f>
        <v>-704211</v>
      </c>
      <c r="BH58" s="96"/>
      <c r="BI58" s="96"/>
      <c r="BJ58" s="96"/>
      <c r="BK58" s="96"/>
      <c r="BL58" s="96"/>
      <c r="BM58" s="8"/>
      <c r="BN58" s="8"/>
      <c r="BO58" s="8"/>
      <c r="BP58" s="8"/>
      <c r="BQ58" s="8"/>
      <c r="CA58" s="1" t="s">
        <v>27</v>
      </c>
    </row>
    <row r="59" spans="1:79" s="19" customFormat="1" ht="15" customHeight="1" x14ac:dyDescent="0.2">
      <c r="A59" s="102" t="s">
        <v>70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4"/>
      <c r="Q59" s="52">
        <v>1658637</v>
      </c>
      <c r="R59" s="52"/>
      <c r="S59" s="52"/>
      <c r="T59" s="52"/>
      <c r="U59" s="52"/>
      <c r="V59" s="52">
        <v>0</v>
      </c>
      <c r="W59" s="52"/>
      <c r="X59" s="52"/>
      <c r="Y59" s="52"/>
      <c r="Z59" s="52"/>
      <c r="AA59" s="52">
        <f>Q59+V59</f>
        <v>1658637</v>
      </c>
      <c r="AB59" s="52"/>
      <c r="AC59" s="52"/>
      <c r="AD59" s="52"/>
      <c r="AE59" s="52"/>
      <c r="AF59" s="52"/>
      <c r="AG59" s="52">
        <f>SUM(AG58)</f>
        <v>954426</v>
      </c>
      <c r="AH59" s="52"/>
      <c r="AI59" s="52"/>
      <c r="AJ59" s="52"/>
      <c r="AK59" s="52"/>
      <c r="AL59" s="52">
        <v>0</v>
      </c>
      <c r="AM59" s="52"/>
      <c r="AN59" s="52"/>
      <c r="AO59" s="52"/>
      <c r="AP59" s="52"/>
      <c r="AQ59" s="52">
        <f>AG59+AL59</f>
        <v>954426</v>
      </c>
      <c r="AR59" s="52"/>
      <c r="AS59" s="52"/>
      <c r="AT59" s="52"/>
      <c r="AU59" s="52"/>
      <c r="AV59" s="52"/>
      <c r="AW59" s="52">
        <f>AG59-Q59</f>
        <v>-704211</v>
      </c>
      <c r="AX59" s="52"/>
      <c r="AY59" s="52"/>
      <c r="AZ59" s="52"/>
      <c r="BA59" s="52"/>
      <c r="BB59" s="53">
        <f>AL59-V59</f>
        <v>0</v>
      </c>
      <c r="BC59" s="53"/>
      <c r="BD59" s="53"/>
      <c r="BE59" s="53"/>
      <c r="BF59" s="53"/>
      <c r="BG59" s="53">
        <f>AW59+BB59</f>
        <v>-704211</v>
      </c>
      <c r="BH59" s="53"/>
      <c r="BI59" s="53"/>
      <c r="BJ59" s="53"/>
      <c r="BK59" s="53"/>
      <c r="BL59" s="53"/>
      <c r="BM59" s="20"/>
      <c r="BN59" s="20"/>
      <c r="BO59" s="20"/>
      <c r="BP59" s="20"/>
      <c r="BQ59" s="20"/>
    </row>
    <row r="61" spans="1:79" ht="15.75" customHeight="1" x14ac:dyDescent="0.2">
      <c r="A61" s="32" t="s">
        <v>53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</row>
    <row r="63" spans="1:79" ht="45" customHeight="1" x14ac:dyDescent="0.2">
      <c r="A63" s="107" t="s">
        <v>10</v>
      </c>
      <c r="B63" s="108"/>
      <c r="C63" s="107" t="s">
        <v>9</v>
      </c>
      <c r="D63" s="66"/>
      <c r="E63" s="66"/>
      <c r="F63" s="66"/>
      <c r="G63" s="66"/>
      <c r="H63" s="66"/>
      <c r="I63" s="108"/>
      <c r="J63" s="107" t="s">
        <v>8</v>
      </c>
      <c r="K63" s="66"/>
      <c r="L63" s="66"/>
      <c r="M63" s="66"/>
      <c r="N63" s="108"/>
      <c r="O63" s="107" t="s">
        <v>7</v>
      </c>
      <c r="P63" s="66"/>
      <c r="Q63" s="66"/>
      <c r="R63" s="66"/>
      <c r="S63" s="66"/>
      <c r="T63" s="66"/>
      <c r="U63" s="66"/>
      <c r="V63" s="66"/>
      <c r="W63" s="66"/>
      <c r="X63" s="108"/>
      <c r="Y63" s="55" t="s">
        <v>30</v>
      </c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 t="s">
        <v>55</v>
      </c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97" t="s">
        <v>3</v>
      </c>
      <c r="BD63" s="97"/>
      <c r="BE63" s="97"/>
      <c r="BF63" s="97"/>
      <c r="BG63" s="97"/>
      <c r="BH63" s="97"/>
      <c r="BI63" s="97"/>
      <c r="BJ63" s="97"/>
      <c r="BK63" s="97"/>
      <c r="BL63" s="97"/>
      <c r="BM63" s="97"/>
      <c r="BN63" s="97"/>
      <c r="BO63" s="97"/>
      <c r="BP63" s="97"/>
      <c r="BQ63" s="97"/>
      <c r="BR63" s="10"/>
      <c r="BS63" s="10"/>
      <c r="BT63" s="10"/>
      <c r="BU63" s="10"/>
      <c r="BV63" s="10"/>
      <c r="BW63" s="10"/>
      <c r="BX63" s="10"/>
      <c r="BY63" s="10"/>
      <c r="BZ63" s="9"/>
    </row>
    <row r="64" spans="1:79" ht="32.25" customHeight="1" x14ac:dyDescent="0.2">
      <c r="A64" s="109"/>
      <c r="B64" s="110"/>
      <c r="C64" s="109"/>
      <c r="D64" s="94"/>
      <c r="E64" s="94"/>
      <c r="F64" s="94"/>
      <c r="G64" s="94"/>
      <c r="H64" s="94"/>
      <c r="I64" s="110"/>
      <c r="J64" s="109"/>
      <c r="K64" s="94"/>
      <c r="L64" s="94"/>
      <c r="M64" s="94"/>
      <c r="N64" s="110"/>
      <c r="O64" s="109"/>
      <c r="P64" s="94"/>
      <c r="Q64" s="94"/>
      <c r="R64" s="94"/>
      <c r="S64" s="94"/>
      <c r="T64" s="94"/>
      <c r="U64" s="94"/>
      <c r="V64" s="94"/>
      <c r="W64" s="94"/>
      <c r="X64" s="110"/>
      <c r="Y64" s="26" t="s">
        <v>5</v>
      </c>
      <c r="Z64" s="34"/>
      <c r="AA64" s="34"/>
      <c r="AB64" s="34"/>
      <c r="AC64" s="27"/>
      <c r="AD64" s="26" t="s">
        <v>4</v>
      </c>
      <c r="AE64" s="34"/>
      <c r="AF64" s="34"/>
      <c r="AG64" s="34"/>
      <c r="AH64" s="27"/>
      <c r="AI64" s="55" t="s">
        <v>31</v>
      </c>
      <c r="AJ64" s="55"/>
      <c r="AK64" s="55"/>
      <c r="AL64" s="55"/>
      <c r="AM64" s="55"/>
      <c r="AN64" s="55" t="s">
        <v>5</v>
      </c>
      <c r="AO64" s="55"/>
      <c r="AP64" s="55"/>
      <c r="AQ64" s="55"/>
      <c r="AR64" s="55"/>
      <c r="AS64" s="55" t="s">
        <v>4</v>
      </c>
      <c r="AT64" s="55"/>
      <c r="AU64" s="55"/>
      <c r="AV64" s="55"/>
      <c r="AW64" s="55"/>
      <c r="AX64" s="55" t="s">
        <v>31</v>
      </c>
      <c r="AY64" s="55"/>
      <c r="AZ64" s="55"/>
      <c r="BA64" s="55"/>
      <c r="BB64" s="55"/>
      <c r="BC64" s="55" t="s">
        <v>5</v>
      </c>
      <c r="BD64" s="55"/>
      <c r="BE64" s="55"/>
      <c r="BF64" s="55"/>
      <c r="BG64" s="55"/>
      <c r="BH64" s="55" t="s">
        <v>4</v>
      </c>
      <c r="BI64" s="55"/>
      <c r="BJ64" s="55"/>
      <c r="BK64" s="55"/>
      <c r="BL64" s="55"/>
      <c r="BM64" s="55" t="s">
        <v>31</v>
      </c>
      <c r="BN64" s="55"/>
      <c r="BO64" s="55"/>
      <c r="BP64" s="55"/>
      <c r="BQ64" s="55"/>
      <c r="BR64" s="2"/>
      <c r="BS64" s="2"/>
      <c r="BT64" s="2"/>
      <c r="BU64" s="2"/>
      <c r="BV64" s="2"/>
      <c r="BW64" s="2"/>
      <c r="BX64" s="2"/>
      <c r="BY64" s="2"/>
      <c r="BZ64" s="9"/>
    </row>
    <row r="65" spans="1:79" ht="15.95" customHeight="1" x14ac:dyDescent="0.2">
      <c r="A65" s="26">
        <v>1</v>
      </c>
      <c r="B65" s="27"/>
      <c r="C65" s="55">
        <v>2</v>
      </c>
      <c r="D65" s="55"/>
      <c r="E65" s="55"/>
      <c r="F65" s="55"/>
      <c r="G65" s="55"/>
      <c r="H65" s="55"/>
      <c r="I65" s="55"/>
      <c r="J65" s="55">
        <v>3</v>
      </c>
      <c r="K65" s="55"/>
      <c r="L65" s="55"/>
      <c r="M65" s="55"/>
      <c r="N65" s="55"/>
      <c r="O65" s="55">
        <v>4</v>
      </c>
      <c r="P65" s="55"/>
      <c r="Q65" s="55"/>
      <c r="R65" s="55"/>
      <c r="S65" s="55"/>
      <c r="T65" s="55"/>
      <c r="U65" s="55"/>
      <c r="V65" s="55"/>
      <c r="W65" s="55"/>
      <c r="X65" s="55"/>
      <c r="Y65" s="55">
        <v>5</v>
      </c>
      <c r="Z65" s="55"/>
      <c r="AA65" s="55"/>
      <c r="AB65" s="55"/>
      <c r="AC65" s="55"/>
      <c r="AD65" s="55">
        <v>6</v>
      </c>
      <c r="AE65" s="55"/>
      <c r="AF65" s="55"/>
      <c r="AG65" s="55"/>
      <c r="AH65" s="55"/>
      <c r="AI65" s="55">
        <v>7</v>
      </c>
      <c r="AJ65" s="55"/>
      <c r="AK65" s="55"/>
      <c r="AL65" s="55"/>
      <c r="AM65" s="55"/>
      <c r="AN65" s="26">
        <v>8</v>
      </c>
      <c r="AO65" s="34"/>
      <c r="AP65" s="34"/>
      <c r="AQ65" s="34"/>
      <c r="AR65" s="27"/>
      <c r="AS65" s="26">
        <v>9</v>
      </c>
      <c r="AT65" s="34"/>
      <c r="AU65" s="34"/>
      <c r="AV65" s="34"/>
      <c r="AW65" s="27"/>
      <c r="AX65" s="26">
        <v>10</v>
      </c>
      <c r="AY65" s="34"/>
      <c r="AZ65" s="34"/>
      <c r="BA65" s="34"/>
      <c r="BB65" s="27"/>
      <c r="BC65" s="26">
        <v>11</v>
      </c>
      <c r="BD65" s="34"/>
      <c r="BE65" s="34"/>
      <c r="BF65" s="34"/>
      <c r="BG65" s="27"/>
      <c r="BH65" s="26">
        <v>12</v>
      </c>
      <c r="BI65" s="34"/>
      <c r="BJ65" s="34"/>
      <c r="BK65" s="34"/>
      <c r="BL65" s="27"/>
      <c r="BM65" s="26">
        <v>13</v>
      </c>
      <c r="BN65" s="34"/>
      <c r="BO65" s="34"/>
      <c r="BP65" s="34"/>
      <c r="BQ65" s="27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2.75" hidden="1" customHeight="1" x14ac:dyDescent="0.2">
      <c r="A66" s="30" t="s">
        <v>44</v>
      </c>
      <c r="B66" s="31"/>
      <c r="C66" s="57" t="s">
        <v>19</v>
      </c>
      <c r="D66" s="58"/>
      <c r="E66" s="58"/>
      <c r="F66" s="58"/>
      <c r="G66" s="58"/>
      <c r="H66" s="58"/>
      <c r="I66" s="59"/>
      <c r="J66" s="60" t="s">
        <v>20</v>
      </c>
      <c r="K66" s="60"/>
      <c r="L66" s="60"/>
      <c r="M66" s="60"/>
      <c r="N66" s="60"/>
      <c r="O66" s="61" t="s">
        <v>45</v>
      </c>
      <c r="P66" s="61"/>
      <c r="Q66" s="61"/>
      <c r="R66" s="61"/>
      <c r="S66" s="61"/>
      <c r="T66" s="61"/>
      <c r="U66" s="61"/>
      <c r="V66" s="61"/>
      <c r="W66" s="61"/>
      <c r="X66" s="57"/>
      <c r="Y66" s="54" t="s">
        <v>15</v>
      </c>
      <c r="Z66" s="54"/>
      <c r="AA66" s="54"/>
      <c r="AB66" s="54"/>
      <c r="AC66" s="54"/>
      <c r="AD66" s="54" t="s">
        <v>35</v>
      </c>
      <c r="AE66" s="54"/>
      <c r="AF66" s="54"/>
      <c r="AG66" s="54"/>
      <c r="AH66" s="54"/>
      <c r="AI66" s="54" t="s">
        <v>21</v>
      </c>
      <c r="AJ66" s="54"/>
      <c r="AK66" s="54"/>
      <c r="AL66" s="54"/>
      <c r="AM66" s="54"/>
      <c r="AN66" s="54" t="s">
        <v>36</v>
      </c>
      <c r="AO66" s="54"/>
      <c r="AP66" s="54"/>
      <c r="AQ66" s="54"/>
      <c r="AR66" s="54"/>
      <c r="AS66" s="54" t="s">
        <v>16</v>
      </c>
      <c r="AT66" s="54"/>
      <c r="AU66" s="54"/>
      <c r="AV66" s="54"/>
      <c r="AW66" s="54"/>
      <c r="AX66" s="54" t="s">
        <v>21</v>
      </c>
      <c r="AY66" s="54"/>
      <c r="AZ66" s="54"/>
      <c r="BA66" s="54"/>
      <c r="BB66" s="54"/>
      <c r="BC66" s="54" t="s">
        <v>38</v>
      </c>
      <c r="BD66" s="54"/>
      <c r="BE66" s="54"/>
      <c r="BF66" s="54"/>
      <c r="BG66" s="54"/>
      <c r="BH66" s="54" t="s">
        <v>38</v>
      </c>
      <c r="BI66" s="54"/>
      <c r="BJ66" s="54"/>
      <c r="BK66" s="54"/>
      <c r="BL66" s="54"/>
      <c r="BM66" s="105" t="s">
        <v>21</v>
      </c>
      <c r="BN66" s="105"/>
      <c r="BO66" s="105"/>
      <c r="BP66" s="105"/>
      <c r="BQ66" s="105"/>
      <c r="BR66" s="12"/>
      <c r="BS66" s="12"/>
      <c r="BT66" s="9"/>
      <c r="BU66" s="9"/>
      <c r="BV66" s="9"/>
      <c r="BW66" s="9"/>
      <c r="BX66" s="9"/>
      <c r="BY66" s="9"/>
      <c r="BZ66" s="9"/>
      <c r="CA66" s="1" t="s">
        <v>28</v>
      </c>
    </row>
    <row r="67" spans="1:79" s="19" customFormat="1" ht="15.75" x14ac:dyDescent="0.2">
      <c r="A67" s="28">
        <v>0</v>
      </c>
      <c r="B67" s="29"/>
      <c r="C67" s="49" t="s">
        <v>71</v>
      </c>
      <c r="D67" s="49"/>
      <c r="E67" s="49"/>
      <c r="F67" s="49"/>
      <c r="G67" s="49"/>
      <c r="H67" s="49"/>
      <c r="I67" s="49"/>
      <c r="J67" s="49" t="s">
        <v>72</v>
      </c>
      <c r="K67" s="49"/>
      <c r="L67" s="49"/>
      <c r="M67" s="49"/>
      <c r="N67" s="49"/>
      <c r="O67" s="49" t="s">
        <v>72</v>
      </c>
      <c r="P67" s="49"/>
      <c r="Q67" s="49"/>
      <c r="R67" s="49"/>
      <c r="S67" s="49"/>
      <c r="T67" s="49"/>
      <c r="U67" s="49"/>
      <c r="V67" s="49"/>
      <c r="W67" s="49"/>
      <c r="X67" s="49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101"/>
      <c r="AY67" s="101"/>
      <c r="AZ67" s="101"/>
      <c r="BA67" s="101"/>
      <c r="BB67" s="101"/>
      <c r="BC67" s="101"/>
      <c r="BD67" s="101"/>
      <c r="BE67" s="101"/>
      <c r="BF67" s="101"/>
      <c r="BG67" s="101"/>
      <c r="BH67" s="101"/>
      <c r="BI67" s="101"/>
      <c r="BJ67" s="101"/>
      <c r="BK67" s="101"/>
      <c r="BL67" s="101"/>
      <c r="BM67" s="101"/>
      <c r="BN67" s="101"/>
      <c r="BO67" s="101"/>
      <c r="BP67" s="101"/>
      <c r="BQ67" s="101"/>
      <c r="BR67" s="21"/>
      <c r="BS67" s="21"/>
      <c r="BT67" s="21"/>
      <c r="BU67" s="21"/>
      <c r="BV67" s="21"/>
      <c r="BW67" s="21"/>
      <c r="BX67" s="21"/>
      <c r="BY67" s="21"/>
      <c r="BZ67" s="22"/>
      <c r="CA67" s="19" t="s">
        <v>29</v>
      </c>
    </row>
    <row r="68" spans="1:79" ht="102" customHeight="1" x14ac:dyDescent="0.2">
      <c r="A68" s="26">
        <v>1</v>
      </c>
      <c r="B68" s="27"/>
      <c r="C68" s="38" t="s">
        <v>73</v>
      </c>
      <c r="D68" s="39"/>
      <c r="E68" s="39"/>
      <c r="F68" s="39"/>
      <c r="G68" s="39"/>
      <c r="H68" s="39"/>
      <c r="I68" s="40"/>
      <c r="J68" s="41" t="s">
        <v>74</v>
      </c>
      <c r="K68" s="41"/>
      <c r="L68" s="41"/>
      <c r="M68" s="41"/>
      <c r="N68" s="41"/>
      <c r="O68" s="41" t="s">
        <v>75</v>
      </c>
      <c r="P68" s="41"/>
      <c r="Q68" s="41"/>
      <c r="R68" s="41"/>
      <c r="S68" s="41"/>
      <c r="T68" s="41"/>
      <c r="U68" s="41"/>
      <c r="V68" s="41"/>
      <c r="W68" s="41"/>
      <c r="X68" s="41"/>
      <c r="Y68" s="37">
        <v>158637</v>
      </c>
      <c r="Z68" s="37"/>
      <c r="AA68" s="37"/>
      <c r="AB68" s="37"/>
      <c r="AC68" s="37"/>
      <c r="AD68" s="37">
        <v>0</v>
      </c>
      <c r="AE68" s="37"/>
      <c r="AF68" s="37"/>
      <c r="AG68" s="37"/>
      <c r="AH68" s="37"/>
      <c r="AI68" s="37">
        <f>Y68+AD68</f>
        <v>158637</v>
      </c>
      <c r="AJ68" s="37"/>
      <c r="AK68" s="37"/>
      <c r="AL68" s="37"/>
      <c r="AM68" s="37"/>
      <c r="AN68" s="37">
        <v>44426</v>
      </c>
      <c r="AO68" s="37"/>
      <c r="AP68" s="37"/>
      <c r="AQ68" s="37"/>
      <c r="AR68" s="37"/>
      <c r="AS68" s="37">
        <v>0</v>
      </c>
      <c r="AT68" s="37"/>
      <c r="AU68" s="37"/>
      <c r="AV68" s="37"/>
      <c r="AW68" s="37"/>
      <c r="AX68" s="37">
        <f>AN68+AS68</f>
        <v>44426</v>
      </c>
      <c r="AY68" s="37"/>
      <c r="AZ68" s="37"/>
      <c r="BA68" s="37"/>
      <c r="BB68" s="37"/>
      <c r="BC68" s="37">
        <f>AN68-Y68</f>
        <v>-114211</v>
      </c>
      <c r="BD68" s="37"/>
      <c r="BE68" s="37"/>
      <c r="BF68" s="37"/>
      <c r="BG68" s="37"/>
      <c r="BH68" s="37">
        <f>AS68-AD68</f>
        <v>0</v>
      </c>
      <c r="BI68" s="37"/>
      <c r="BJ68" s="37"/>
      <c r="BK68" s="37"/>
      <c r="BL68" s="37"/>
      <c r="BM68" s="37">
        <f>BC68+BH68</f>
        <v>-114211</v>
      </c>
      <c r="BN68" s="37"/>
      <c r="BO68" s="37"/>
      <c r="BP68" s="37"/>
      <c r="BQ68" s="37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9" ht="102" customHeight="1" x14ac:dyDescent="0.2">
      <c r="A69" s="26">
        <v>1</v>
      </c>
      <c r="B69" s="27"/>
      <c r="C69" s="38" t="s">
        <v>76</v>
      </c>
      <c r="D69" s="39"/>
      <c r="E69" s="39"/>
      <c r="F69" s="39"/>
      <c r="G69" s="39"/>
      <c r="H69" s="39"/>
      <c r="I69" s="40"/>
      <c r="J69" s="41" t="s">
        <v>77</v>
      </c>
      <c r="K69" s="41"/>
      <c r="L69" s="41"/>
      <c r="M69" s="41"/>
      <c r="N69" s="41"/>
      <c r="O69" s="41" t="s">
        <v>75</v>
      </c>
      <c r="P69" s="41"/>
      <c r="Q69" s="41"/>
      <c r="R69" s="41"/>
      <c r="S69" s="41"/>
      <c r="T69" s="41"/>
      <c r="U69" s="41"/>
      <c r="V69" s="41"/>
      <c r="W69" s="41"/>
      <c r="X69" s="41"/>
      <c r="Y69" s="37">
        <v>1</v>
      </c>
      <c r="Z69" s="37"/>
      <c r="AA69" s="37"/>
      <c r="AB69" s="37"/>
      <c r="AC69" s="37"/>
      <c r="AD69" s="37">
        <v>0</v>
      </c>
      <c r="AE69" s="37"/>
      <c r="AF69" s="37"/>
      <c r="AG69" s="37"/>
      <c r="AH69" s="37"/>
      <c r="AI69" s="37">
        <f>Y69+AD69</f>
        <v>1</v>
      </c>
      <c r="AJ69" s="37"/>
      <c r="AK69" s="37"/>
      <c r="AL69" s="37"/>
      <c r="AM69" s="37"/>
      <c r="AN69" s="37">
        <v>1</v>
      </c>
      <c r="AO69" s="37"/>
      <c r="AP69" s="37"/>
      <c r="AQ69" s="37"/>
      <c r="AR69" s="37"/>
      <c r="AS69" s="37">
        <v>0</v>
      </c>
      <c r="AT69" s="37"/>
      <c r="AU69" s="37"/>
      <c r="AV69" s="37"/>
      <c r="AW69" s="37"/>
      <c r="AX69" s="37">
        <f>AN69+AS69</f>
        <v>1</v>
      </c>
      <c r="AY69" s="37"/>
      <c r="AZ69" s="37"/>
      <c r="BA69" s="37"/>
      <c r="BB69" s="37"/>
      <c r="BC69" s="37">
        <f>AN69-Y69</f>
        <v>0</v>
      </c>
      <c r="BD69" s="37"/>
      <c r="BE69" s="37"/>
      <c r="BF69" s="37"/>
      <c r="BG69" s="37"/>
      <c r="BH69" s="37">
        <f>AS69-AD69</f>
        <v>0</v>
      </c>
      <c r="BI69" s="37"/>
      <c r="BJ69" s="37"/>
      <c r="BK69" s="37"/>
      <c r="BL69" s="37"/>
      <c r="BM69" s="37">
        <f>BC69+BH69</f>
        <v>0</v>
      </c>
      <c r="BN69" s="37"/>
      <c r="BO69" s="37"/>
      <c r="BP69" s="37"/>
      <c r="BQ69" s="37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114.75" customHeight="1" x14ac:dyDescent="0.2">
      <c r="A70" s="26">
        <v>2</v>
      </c>
      <c r="B70" s="27"/>
      <c r="C70" s="38" t="s">
        <v>78</v>
      </c>
      <c r="D70" s="39"/>
      <c r="E70" s="39"/>
      <c r="F70" s="39"/>
      <c r="G70" s="39"/>
      <c r="H70" s="39"/>
      <c r="I70" s="40"/>
      <c r="J70" s="41" t="s">
        <v>74</v>
      </c>
      <c r="K70" s="41"/>
      <c r="L70" s="41"/>
      <c r="M70" s="41"/>
      <c r="N70" s="41"/>
      <c r="O70" s="41" t="s">
        <v>75</v>
      </c>
      <c r="P70" s="41"/>
      <c r="Q70" s="41"/>
      <c r="R70" s="41"/>
      <c r="S70" s="41"/>
      <c r="T70" s="41"/>
      <c r="U70" s="41"/>
      <c r="V70" s="41"/>
      <c r="W70" s="41"/>
      <c r="X70" s="41"/>
      <c r="Y70" s="37">
        <v>1500000</v>
      </c>
      <c r="Z70" s="37"/>
      <c r="AA70" s="37"/>
      <c r="AB70" s="37"/>
      <c r="AC70" s="37"/>
      <c r="AD70" s="37">
        <v>0</v>
      </c>
      <c r="AE70" s="37"/>
      <c r="AF70" s="37"/>
      <c r="AG70" s="37"/>
      <c r="AH70" s="37"/>
      <c r="AI70" s="37">
        <f>Y70+AD70</f>
        <v>1500000</v>
      </c>
      <c r="AJ70" s="37"/>
      <c r="AK70" s="37"/>
      <c r="AL70" s="37"/>
      <c r="AM70" s="37"/>
      <c r="AN70" s="37">
        <v>910000</v>
      </c>
      <c r="AO70" s="37"/>
      <c r="AP70" s="37"/>
      <c r="AQ70" s="37"/>
      <c r="AR70" s="37"/>
      <c r="AS70" s="37">
        <v>0</v>
      </c>
      <c r="AT70" s="37"/>
      <c r="AU70" s="37"/>
      <c r="AV70" s="37"/>
      <c r="AW70" s="37"/>
      <c r="AX70" s="37">
        <f>AN70+AS70</f>
        <v>910000</v>
      </c>
      <c r="AY70" s="37"/>
      <c r="AZ70" s="37"/>
      <c r="BA70" s="37"/>
      <c r="BB70" s="37"/>
      <c r="BC70" s="37">
        <f>AN70-Y70</f>
        <v>-590000</v>
      </c>
      <c r="BD70" s="37"/>
      <c r="BE70" s="37"/>
      <c r="BF70" s="37"/>
      <c r="BG70" s="37"/>
      <c r="BH70" s="37">
        <f>AS70-AD70</f>
        <v>0</v>
      </c>
      <c r="BI70" s="37"/>
      <c r="BJ70" s="37"/>
      <c r="BK70" s="37"/>
      <c r="BL70" s="37"/>
      <c r="BM70" s="37">
        <f>BC70+BH70</f>
        <v>-590000</v>
      </c>
      <c r="BN70" s="37"/>
      <c r="BO70" s="37"/>
      <c r="BP70" s="37"/>
      <c r="BQ70" s="37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78.75" customHeight="1" x14ac:dyDescent="0.2">
      <c r="A71" s="26" t="s">
        <v>104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27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9" customFormat="1" ht="15.75" x14ac:dyDescent="0.2">
      <c r="A72" s="28">
        <v>0</v>
      </c>
      <c r="B72" s="29"/>
      <c r="C72" s="46" t="s">
        <v>79</v>
      </c>
      <c r="D72" s="47"/>
      <c r="E72" s="47"/>
      <c r="F72" s="47"/>
      <c r="G72" s="47"/>
      <c r="H72" s="47"/>
      <c r="I72" s="48"/>
      <c r="J72" s="49" t="s">
        <v>72</v>
      </c>
      <c r="K72" s="49"/>
      <c r="L72" s="49"/>
      <c r="M72" s="49"/>
      <c r="N72" s="49"/>
      <c r="O72" s="49" t="s">
        <v>72</v>
      </c>
      <c r="P72" s="49"/>
      <c r="Q72" s="49"/>
      <c r="R72" s="49"/>
      <c r="S72" s="49"/>
      <c r="T72" s="49"/>
      <c r="U72" s="49"/>
      <c r="V72" s="49"/>
      <c r="W72" s="49"/>
      <c r="X72" s="49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21"/>
      <c r="BS72" s="21"/>
      <c r="BT72" s="21"/>
      <c r="BU72" s="21"/>
      <c r="BV72" s="21"/>
      <c r="BW72" s="21"/>
      <c r="BX72" s="21"/>
      <c r="BY72" s="21"/>
      <c r="BZ72" s="22"/>
    </row>
    <row r="73" spans="1:79" ht="102" customHeight="1" x14ac:dyDescent="0.2">
      <c r="A73" s="26">
        <v>1</v>
      </c>
      <c r="B73" s="27"/>
      <c r="C73" s="38" t="s">
        <v>80</v>
      </c>
      <c r="D73" s="39"/>
      <c r="E73" s="39"/>
      <c r="F73" s="39"/>
      <c r="G73" s="39"/>
      <c r="H73" s="39"/>
      <c r="I73" s="40"/>
      <c r="J73" s="41" t="s">
        <v>77</v>
      </c>
      <c r="K73" s="41"/>
      <c r="L73" s="41"/>
      <c r="M73" s="41"/>
      <c r="N73" s="41"/>
      <c r="O73" s="41" t="s">
        <v>75</v>
      </c>
      <c r="P73" s="41"/>
      <c r="Q73" s="41"/>
      <c r="R73" s="41"/>
      <c r="S73" s="41"/>
      <c r="T73" s="41"/>
      <c r="U73" s="41"/>
      <c r="V73" s="41"/>
      <c r="W73" s="41"/>
      <c r="X73" s="41"/>
      <c r="Y73" s="37">
        <v>1</v>
      </c>
      <c r="Z73" s="37"/>
      <c r="AA73" s="37"/>
      <c r="AB73" s="37"/>
      <c r="AC73" s="37"/>
      <c r="AD73" s="37">
        <v>0</v>
      </c>
      <c r="AE73" s="37"/>
      <c r="AF73" s="37"/>
      <c r="AG73" s="37"/>
      <c r="AH73" s="37"/>
      <c r="AI73" s="37">
        <f>Y73+AD73</f>
        <v>1</v>
      </c>
      <c r="AJ73" s="37"/>
      <c r="AK73" s="37"/>
      <c r="AL73" s="37"/>
      <c r="AM73" s="37"/>
      <c r="AN73" s="37">
        <v>1</v>
      </c>
      <c r="AO73" s="37"/>
      <c r="AP73" s="37"/>
      <c r="AQ73" s="37"/>
      <c r="AR73" s="37"/>
      <c r="AS73" s="37">
        <v>0</v>
      </c>
      <c r="AT73" s="37"/>
      <c r="AU73" s="37"/>
      <c r="AV73" s="37"/>
      <c r="AW73" s="37"/>
      <c r="AX73" s="37">
        <f>AN73+AS73</f>
        <v>1</v>
      </c>
      <c r="AY73" s="37"/>
      <c r="AZ73" s="37"/>
      <c r="BA73" s="37"/>
      <c r="BB73" s="37"/>
      <c r="BC73" s="37">
        <f>AN73-Y73</f>
        <v>0</v>
      </c>
      <c r="BD73" s="37"/>
      <c r="BE73" s="37"/>
      <c r="BF73" s="37"/>
      <c r="BG73" s="37"/>
      <c r="BH73" s="37">
        <f>AS73-AD73</f>
        <v>0</v>
      </c>
      <c r="BI73" s="37"/>
      <c r="BJ73" s="37"/>
      <c r="BK73" s="37"/>
      <c r="BL73" s="37"/>
      <c r="BM73" s="37">
        <f>BC73+BH73</f>
        <v>0</v>
      </c>
      <c r="BN73" s="37"/>
      <c r="BO73" s="37"/>
      <c r="BP73" s="37"/>
      <c r="BQ73" s="37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114.75" customHeight="1" x14ac:dyDescent="0.2">
      <c r="A74" s="26">
        <v>2</v>
      </c>
      <c r="B74" s="27"/>
      <c r="C74" s="38" t="s">
        <v>81</v>
      </c>
      <c r="D74" s="39"/>
      <c r="E74" s="39"/>
      <c r="F74" s="39"/>
      <c r="G74" s="39"/>
      <c r="H74" s="39"/>
      <c r="I74" s="40"/>
      <c r="J74" s="41" t="s">
        <v>77</v>
      </c>
      <c r="K74" s="41"/>
      <c r="L74" s="41"/>
      <c r="M74" s="41"/>
      <c r="N74" s="41"/>
      <c r="O74" s="38" t="s">
        <v>82</v>
      </c>
      <c r="P74" s="39"/>
      <c r="Q74" s="39"/>
      <c r="R74" s="39"/>
      <c r="S74" s="39"/>
      <c r="T74" s="39"/>
      <c r="U74" s="39"/>
      <c r="V74" s="39"/>
      <c r="W74" s="39"/>
      <c r="X74" s="40"/>
      <c r="Y74" s="37">
        <v>100</v>
      </c>
      <c r="Z74" s="37"/>
      <c r="AA74" s="37"/>
      <c r="AB74" s="37"/>
      <c r="AC74" s="37"/>
      <c r="AD74" s="37">
        <v>0</v>
      </c>
      <c r="AE74" s="37"/>
      <c r="AF74" s="37"/>
      <c r="AG74" s="37"/>
      <c r="AH74" s="37"/>
      <c r="AI74" s="37">
        <f>Y74+AD74</f>
        <v>100</v>
      </c>
      <c r="AJ74" s="37"/>
      <c r="AK74" s="37"/>
      <c r="AL74" s="37"/>
      <c r="AM74" s="37"/>
      <c r="AN74" s="37">
        <v>100</v>
      </c>
      <c r="AO74" s="37"/>
      <c r="AP74" s="37"/>
      <c r="AQ74" s="37"/>
      <c r="AR74" s="37"/>
      <c r="AS74" s="37">
        <v>0</v>
      </c>
      <c r="AT74" s="37"/>
      <c r="AU74" s="37"/>
      <c r="AV74" s="37"/>
      <c r="AW74" s="37"/>
      <c r="AX74" s="37">
        <v>100</v>
      </c>
      <c r="AY74" s="37"/>
      <c r="AZ74" s="37"/>
      <c r="BA74" s="37"/>
      <c r="BB74" s="37"/>
      <c r="BC74" s="37">
        <f>AN74-Y74</f>
        <v>0</v>
      </c>
      <c r="BD74" s="37"/>
      <c r="BE74" s="37"/>
      <c r="BF74" s="37"/>
      <c r="BG74" s="37"/>
      <c r="BH74" s="37">
        <f>AS74-AD74</f>
        <v>0</v>
      </c>
      <c r="BI74" s="37"/>
      <c r="BJ74" s="37"/>
      <c r="BK74" s="37"/>
      <c r="BL74" s="37"/>
      <c r="BM74" s="37">
        <f>BC74+BH74</f>
        <v>0</v>
      </c>
      <c r="BN74" s="37"/>
      <c r="BO74" s="37"/>
      <c r="BP74" s="37"/>
      <c r="BQ74" s="37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35.25" customHeight="1" x14ac:dyDescent="0.2">
      <c r="A75" s="26" t="s">
        <v>105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27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19" customFormat="1" ht="15.75" x14ac:dyDescent="0.2">
      <c r="A76" s="28">
        <v>0</v>
      </c>
      <c r="B76" s="29"/>
      <c r="C76" s="46" t="s">
        <v>83</v>
      </c>
      <c r="D76" s="47"/>
      <c r="E76" s="47"/>
      <c r="F76" s="47"/>
      <c r="G76" s="47"/>
      <c r="H76" s="47"/>
      <c r="I76" s="48"/>
      <c r="J76" s="49" t="s">
        <v>72</v>
      </c>
      <c r="K76" s="49"/>
      <c r="L76" s="49"/>
      <c r="M76" s="49"/>
      <c r="N76" s="49"/>
      <c r="O76" s="46" t="s">
        <v>72</v>
      </c>
      <c r="P76" s="47"/>
      <c r="Q76" s="47"/>
      <c r="R76" s="47"/>
      <c r="S76" s="47"/>
      <c r="T76" s="47"/>
      <c r="U76" s="47"/>
      <c r="V76" s="47"/>
      <c r="W76" s="47"/>
      <c r="X76" s="48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21"/>
      <c r="BS76" s="21"/>
      <c r="BT76" s="21"/>
      <c r="BU76" s="21"/>
      <c r="BV76" s="21"/>
      <c r="BW76" s="21"/>
      <c r="BX76" s="21"/>
      <c r="BY76" s="21"/>
      <c r="BZ76" s="22"/>
    </row>
    <row r="77" spans="1:79" ht="127.5" customHeight="1" x14ac:dyDescent="0.2">
      <c r="A77" s="26">
        <v>1</v>
      </c>
      <c r="B77" s="27"/>
      <c r="C77" s="38" t="s">
        <v>84</v>
      </c>
      <c r="D77" s="39"/>
      <c r="E77" s="39"/>
      <c r="F77" s="39"/>
      <c r="G77" s="39"/>
      <c r="H77" s="39"/>
      <c r="I77" s="40"/>
      <c r="J77" s="41" t="s">
        <v>74</v>
      </c>
      <c r="K77" s="41"/>
      <c r="L77" s="41"/>
      <c r="M77" s="41"/>
      <c r="N77" s="41"/>
      <c r="O77" s="38" t="s">
        <v>75</v>
      </c>
      <c r="P77" s="39"/>
      <c r="Q77" s="39"/>
      <c r="R77" s="39"/>
      <c r="S77" s="39"/>
      <c r="T77" s="39"/>
      <c r="U77" s="39"/>
      <c r="V77" s="39"/>
      <c r="W77" s="39"/>
      <c r="X77" s="40"/>
      <c r="Y77" s="37">
        <v>158637</v>
      </c>
      <c r="Z77" s="37"/>
      <c r="AA77" s="37"/>
      <c r="AB77" s="37"/>
      <c r="AC77" s="37"/>
      <c r="AD77" s="37">
        <v>0</v>
      </c>
      <c r="AE77" s="37"/>
      <c r="AF77" s="37"/>
      <c r="AG77" s="37"/>
      <c r="AH77" s="37"/>
      <c r="AI77" s="37">
        <f>Y77+AD77</f>
        <v>158637</v>
      </c>
      <c r="AJ77" s="37"/>
      <c r="AK77" s="37"/>
      <c r="AL77" s="37"/>
      <c r="AM77" s="37"/>
      <c r="AN77" s="37">
        <v>44426</v>
      </c>
      <c r="AO77" s="37"/>
      <c r="AP77" s="37"/>
      <c r="AQ77" s="37"/>
      <c r="AR77" s="37"/>
      <c r="AS77" s="37">
        <v>0</v>
      </c>
      <c r="AT77" s="37"/>
      <c r="AU77" s="37"/>
      <c r="AV77" s="37"/>
      <c r="AW77" s="37"/>
      <c r="AX77" s="37">
        <f>AN77+AS77</f>
        <v>44426</v>
      </c>
      <c r="AY77" s="37"/>
      <c r="AZ77" s="37"/>
      <c r="BA77" s="37"/>
      <c r="BB77" s="37"/>
      <c r="BC77" s="37">
        <f>AN77-Y77</f>
        <v>-114211</v>
      </c>
      <c r="BD77" s="37"/>
      <c r="BE77" s="37"/>
      <c r="BF77" s="37"/>
      <c r="BG77" s="37"/>
      <c r="BH77" s="37">
        <f>AS77-AD77</f>
        <v>0</v>
      </c>
      <c r="BI77" s="37"/>
      <c r="BJ77" s="37"/>
      <c r="BK77" s="37"/>
      <c r="BL77" s="37"/>
      <c r="BM77" s="37">
        <f>BC77+BH77</f>
        <v>-114211</v>
      </c>
      <c r="BN77" s="37"/>
      <c r="BO77" s="37"/>
      <c r="BP77" s="37"/>
      <c r="BQ77" s="37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27.5" customHeight="1" x14ac:dyDescent="0.2">
      <c r="A78" s="26">
        <v>2</v>
      </c>
      <c r="B78" s="27"/>
      <c r="C78" s="38" t="s">
        <v>85</v>
      </c>
      <c r="D78" s="39"/>
      <c r="E78" s="39"/>
      <c r="F78" s="39"/>
      <c r="G78" s="39"/>
      <c r="H78" s="39"/>
      <c r="I78" s="40"/>
      <c r="J78" s="41" t="s">
        <v>74</v>
      </c>
      <c r="K78" s="41"/>
      <c r="L78" s="41"/>
      <c r="M78" s="41"/>
      <c r="N78" s="41"/>
      <c r="O78" s="38" t="s">
        <v>86</v>
      </c>
      <c r="P78" s="39"/>
      <c r="Q78" s="39"/>
      <c r="R78" s="39"/>
      <c r="S78" s="39"/>
      <c r="T78" s="39"/>
      <c r="U78" s="39"/>
      <c r="V78" s="39"/>
      <c r="W78" s="39"/>
      <c r="X78" s="40"/>
      <c r="Y78" s="37">
        <v>15000</v>
      </c>
      <c r="Z78" s="37"/>
      <c r="AA78" s="37"/>
      <c r="AB78" s="37"/>
      <c r="AC78" s="37"/>
      <c r="AD78" s="37">
        <v>0</v>
      </c>
      <c r="AE78" s="37"/>
      <c r="AF78" s="37"/>
      <c r="AG78" s="37"/>
      <c r="AH78" s="37"/>
      <c r="AI78" s="37">
        <f>Y78+AD78</f>
        <v>15000</v>
      </c>
      <c r="AJ78" s="37"/>
      <c r="AK78" s="37"/>
      <c r="AL78" s="37"/>
      <c r="AM78" s="37"/>
      <c r="AN78" s="37">
        <v>9100</v>
      </c>
      <c r="AO78" s="37"/>
      <c r="AP78" s="37"/>
      <c r="AQ78" s="37"/>
      <c r="AR78" s="37"/>
      <c r="AS78" s="37">
        <v>0</v>
      </c>
      <c r="AT78" s="37"/>
      <c r="AU78" s="37"/>
      <c r="AV78" s="37"/>
      <c r="AW78" s="37"/>
      <c r="AX78" s="37">
        <f>AN78+AS78</f>
        <v>9100</v>
      </c>
      <c r="AY78" s="37"/>
      <c r="AZ78" s="37"/>
      <c r="BA78" s="37"/>
      <c r="BB78" s="37"/>
      <c r="BC78" s="37">
        <f>AN78-Y78</f>
        <v>-5900</v>
      </c>
      <c r="BD78" s="37"/>
      <c r="BE78" s="37"/>
      <c r="BF78" s="37"/>
      <c r="BG78" s="37"/>
      <c r="BH78" s="37">
        <f>AS78-AD78</f>
        <v>0</v>
      </c>
      <c r="BI78" s="37"/>
      <c r="BJ78" s="37"/>
      <c r="BK78" s="37"/>
      <c r="BL78" s="37"/>
      <c r="BM78" s="37">
        <f>BC78+BH78</f>
        <v>-5900</v>
      </c>
      <c r="BN78" s="37"/>
      <c r="BO78" s="37"/>
      <c r="BP78" s="37"/>
      <c r="BQ78" s="37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2" customHeight="1" x14ac:dyDescent="0.2">
      <c r="A79" s="26" t="s">
        <v>106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27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s="19" customFormat="1" ht="15.75" x14ac:dyDescent="0.2">
      <c r="A80" s="28">
        <v>0</v>
      </c>
      <c r="B80" s="29"/>
      <c r="C80" s="46" t="s">
        <v>87</v>
      </c>
      <c r="D80" s="47"/>
      <c r="E80" s="47"/>
      <c r="F80" s="47"/>
      <c r="G80" s="47"/>
      <c r="H80" s="47"/>
      <c r="I80" s="48"/>
      <c r="J80" s="49" t="s">
        <v>72</v>
      </c>
      <c r="K80" s="49"/>
      <c r="L80" s="49"/>
      <c r="M80" s="49"/>
      <c r="N80" s="49"/>
      <c r="O80" s="46" t="s">
        <v>72</v>
      </c>
      <c r="P80" s="47"/>
      <c r="Q80" s="47"/>
      <c r="R80" s="47"/>
      <c r="S80" s="47"/>
      <c r="T80" s="47"/>
      <c r="U80" s="47"/>
      <c r="V80" s="47"/>
      <c r="W80" s="47"/>
      <c r="X80" s="48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21"/>
      <c r="BS80" s="21"/>
      <c r="BT80" s="21"/>
      <c r="BU80" s="21"/>
      <c r="BV80" s="21"/>
      <c r="BW80" s="21"/>
      <c r="BX80" s="21"/>
      <c r="BY80" s="21"/>
      <c r="BZ80" s="22"/>
    </row>
    <row r="81" spans="1:78" ht="153" customHeight="1" x14ac:dyDescent="0.2">
      <c r="A81" s="26">
        <v>1</v>
      </c>
      <c r="B81" s="27"/>
      <c r="C81" s="38" t="s">
        <v>88</v>
      </c>
      <c r="D81" s="39"/>
      <c r="E81" s="39"/>
      <c r="F81" s="39"/>
      <c r="G81" s="39"/>
      <c r="H81" s="39"/>
      <c r="I81" s="40"/>
      <c r="J81" s="41" t="s">
        <v>89</v>
      </c>
      <c r="K81" s="41"/>
      <c r="L81" s="41"/>
      <c r="M81" s="41"/>
      <c r="N81" s="41"/>
      <c r="O81" s="43" t="s">
        <v>86</v>
      </c>
      <c r="P81" s="44"/>
      <c r="Q81" s="44"/>
      <c r="R81" s="44"/>
      <c r="S81" s="44"/>
      <c r="T81" s="44"/>
      <c r="U81" s="44"/>
      <c r="V81" s="44"/>
      <c r="W81" s="44"/>
      <c r="X81" s="45"/>
      <c r="Y81" s="37">
        <v>100</v>
      </c>
      <c r="Z81" s="37"/>
      <c r="AA81" s="37"/>
      <c r="AB81" s="37"/>
      <c r="AC81" s="37"/>
      <c r="AD81" s="37">
        <v>0</v>
      </c>
      <c r="AE81" s="37"/>
      <c r="AF81" s="37"/>
      <c r="AG81" s="37"/>
      <c r="AH81" s="37"/>
      <c r="AI81" s="37">
        <f>Y81+AD81</f>
        <v>100</v>
      </c>
      <c r="AJ81" s="37"/>
      <c r="AK81" s="37"/>
      <c r="AL81" s="37"/>
      <c r="AM81" s="37"/>
      <c r="AN81" s="37">
        <v>100</v>
      </c>
      <c r="AO81" s="37"/>
      <c r="AP81" s="37"/>
      <c r="AQ81" s="37"/>
      <c r="AR81" s="37"/>
      <c r="AS81" s="37">
        <v>0</v>
      </c>
      <c r="AT81" s="37"/>
      <c r="AU81" s="37"/>
      <c r="AV81" s="37"/>
      <c r="AW81" s="37"/>
      <c r="AX81" s="37">
        <f>AN81+AS81</f>
        <v>100</v>
      </c>
      <c r="AY81" s="37"/>
      <c r="AZ81" s="37"/>
      <c r="BA81" s="37"/>
      <c r="BB81" s="37"/>
      <c r="BC81" s="37">
        <f>AN81-Y81</f>
        <v>0</v>
      </c>
      <c r="BD81" s="37"/>
      <c r="BE81" s="37"/>
      <c r="BF81" s="37"/>
      <c r="BG81" s="37"/>
      <c r="BH81" s="37">
        <f>AS81-AD81</f>
        <v>0</v>
      </c>
      <c r="BI81" s="37"/>
      <c r="BJ81" s="37"/>
      <c r="BK81" s="37"/>
      <c r="BL81" s="37"/>
      <c r="BM81" s="37">
        <f>BC81+BH81</f>
        <v>0</v>
      </c>
      <c r="BN81" s="37"/>
      <c r="BO81" s="37"/>
      <c r="BP81" s="37"/>
      <c r="BQ81" s="37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114.75" customHeight="1" x14ac:dyDescent="0.2">
      <c r="A82" s="26">
        <v>2</v>
      </c>
      <c r="B82" s="27"/>
      <c r="C82" s="38" t="s">
        <v>90</v>
      </c>
      <c r="D82" s="39"/>
      <c r="E82" s="39"/>
      <c r="F82" s="39"/>
      <c r="G82" s="39"/>
      <c r="H82" s="39"/>
      <c r="I82" s="40"/>
      <c r="J82" s="41" t="s">
        <v>89</v>
      </c>
      <c r="K82" s="41"/>
      <c r="L82" s="41"/>
      <c r="M82" s="41"/>
      <c r="N82" s="41"/>
      <c r="O82" s="43" t="s">
        <v>86</v>
      </c>
      <c r="P82" s="44"/>
      <c r="Q82" s="44"/>
      <c r="R82" s="44"/>
      <c r="S82" s="44"/>
      <c r="T82" s="44"/>
      <c r="U82" s="44"/>
      <c r="V82" s="44"/>
      <c r="W82" s="44"/>
      <c r="X82" s="45"/>
      <c r="Y82" s="37">
        <v>100</v>
      </c>
      <c r="Z82" s="37"/>
      <c r="AA82" s="37"/>
      <c r="AB82" s="37"/>
      <c r="AC82" s="37"/>
      <c r="AD82" s="37">
        <v>0</v>
      </c>
      <c r="AE82" s="37"/>
      <c r="AF82" s="37"/>
      <c r="AG82" s="37"/>
      <c r="AH82" s="37"/>
      <c r="AI82" s="37">
        <v>100</v>
      </c>
      <c r="AJ82" s="37"/>
      <c r="AK82" s="37"/>
      <c r="AL82" s="37"/>
      <c r="AM82" s="37"/>
      <c r="AN82" s="37">
        <v>61</v>
      </c>
      <c r="AO82" s="37"/>
      <c r="AP82" s="37"/>
      <c r="AQ82" s="37"/>
      <c r="AR82" s="37"/>
      <c r="AS82" s="37">
        <v>0</v>
      </c>
      <c r="AT82" s="37"/>
      <c r="AU82" s="37"/>
      <c r="AV82" s="37"/>
      <c r="AW82" s="37"/>
      <c r="AX82" s="37">
        <f>AN82+AS82</f>
        <v>61</v>
      </c>
      <c r="AY82" s="37"/>
      <c r="AZ82" s="37"/>
      <c r="BA82" s="37"/>
      <c r="BB82" s="37"/>
      <c r="BC82" s="37">
        <f>AN82-Y82</f>
        <v>-39</v>
      </c>
      <c r="BD82" s="37"/>
      <c r="BE82" s="37"/>
      <c r="BF82" s="37"/>
      <c r="BG82" s="37"/>
      <c r="BH82" s="37">
        <f>AS82-AD82</f>
        <v>0</v>
      </c>
      <c r="BI82" s="37"/>
      <c r="BJ82" s="37"/>
      <c r="BK82" s="37"/>
      <c r="BL82" s="37"/>
      <c r="BM82" s="37">
        <f>BC82+BH82</f>
        <v>-39</v>
      </c>
      <c r="BN82" s="37"/>
      <c r="BO82" s="37"/>
      <c r="BP82" s="37"/>
      <c r="BQ82" s="37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ht="21.75" customHeight="1" x14ac:dyDescent="0.2">
      <c r="A83" s="35" t="s">
        <v>107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18.75" customHeight="1" x14ac:dyDescent="0.2">
      <c r="A84" s="36" t="s">
        <v>111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33" customHeight="1" x14ac:dyDescent="0.2">
      <c r="A85" s="99" t="s">
        <v>112</v>
      </c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0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ht="37.5" customHeight="1" x14ac:dyDescent="0.2">
      <c r="A86" s="99" t="s">
        <v>110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1"/>
      <c r="BS86" s="11"/>
      <c r="BT86" s="11"/>
      <c r="BU86" s="11"/>
      <c r="BV86" s="11"/>
      <c r="BW86" s="11"/>
      <c r="BX86" s="11"/>
      <c r="BY86" s="11"/>
      <c r="BZ86" s="9"/>
    </row>
    <row r="88" spans="1:78" ht="15.95" customHeight="1" x14ac:dyDescent="0.2">
      <c r="A88" s="32" t="s">
        <v>56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</row>
    <row r="89" spans="1:78" ht="77.25" customHeight="1" x14ac:dyDescent="0.2">
      <c r="A89" s="36" t="s">
        <v>113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</row>
    <row r="90" spans="1:78" ht="15.95" customHeight="1" x14ac:dyDescent="0.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</row>
    <row r="91" spans="1:78" ht="15.95" customHeight="1" x14ac:dyDescent="0.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</row>
    <row r="92" spans="1:78" ht="42" customHeight="1" x14ac:dyDescent="0.2">
      <c r="A92" s="33" t="s">
        <v>94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3"/>
      <c r="AO92" s="3"/>
      <c r="AP92" s="94" t="s">
        <v>109</v>
      </c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</row>
    <row r="93" spans="1:78" x14ac:dyDescent="0.2">
      <c r="W93" s="92" t="s">
        <v>12</v>
      </c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4"/>
      <c r="AO93" s="4"/>
      <c r="AP93" s="92" t="s">
        <v>13</v>
      </c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</row>
    <row r="96" spans="1:78" ht="31.5" customHeight="1" x14ac:dyDescent="0.2">
      <c r="A96" s="33" t="s">
        <v>95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3"/>
      <c r="AO96" s="3"/>
      <c r="AP96" s="94" t="s">
        <v>96</v>
      </c>
      <c r="AQ96" s="95"/>
      <c r="AR96" s="95"/>
      <c r="AS96" s="95"/>
      <c r="AT96" s="95"/>
      <c r="AU96" s="95"/>
      <c r="AV96" s="95"/>
      <c r="AW96" s="95"/>
      <c r="AX96" s="95"/>
      <c r="AY96" s="95"/>
      <c r="AZ96" s="95"/>
      <c r="BA96" s="95"/>
      <c r="BB96" s="95"/>
      <c r="BC96" s="95"/>
      <c r="BD96" s="95"/>
      <c r="BE96" s="95"/>
      <c r="BF96" s="95"/>
      <c r="BG96" s="95"/>
      <c r="BH96" s="95"/>
    </row>
    <row r="97" spans="23:60" x14ac:dyDescent="0.2">
      <c r="W97" s="92" t="s">
        <v>12</v>
      </c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4"/>
      <c r="AO97" s="4"/>
      <c r="AP97" s="92" t="s">
        <v>13</v>
      </c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2"/>
      <c r="BF97" s="92"/>
      <c r="BG97" s="92"/>
      <c r="BH97" s="92"/>
    </row>
  </sheetData>
  <mergeCells count="406">
    <mergeCell ref="BN47:BQ47"/>
    <mergeCell ref="A47:B47"/>
    <mergeCell ref="BN46:BQ46"/>
    <mergeCell ref="AZ44:BC44"/>
    <mergeCell ref="BD44:BH44"/>
    <mergeCell ref="BI44:BM44"/>
    <mergeCell ref="BN44:BQ44"/>
    <mergeCell ref="AU45:AY45"/>
    <mergeCell ref="BI45:BM45"/>
    <mergeCell ref="BD45:BH45"/>
    <mergeCell ref="AK44:AO44"/>
    <mergeCell ref="BN45:BQ45"/>
    <mergeCell ref="AP44:AT44"/>
    <mergeCell ref="A45:B45"/>
    <mergeCell ref="AA44:AE44"/>
    <mergeCell ref="AF44:AJ44"/>
    <mergeCell ref="BI46:BM46"/>
    <mergeCell ref="BD47:BH47"/>
    <mergeCell ref="C44:Z44"/>
    <mergeCell ref="C46:Z46"/>
    <mergeCell ref="AA45:AE45"/>
    <mergeCell ref="AW56:BA56"/>
    <mergeCell ref="BB56:BF56"/>
    <mergeCell ref="AQ57:AV57"/>
    <mergeCell ref="V56:Z56"/>
    <mergeCell ref="AG57:AK57"/>
    <mergeCell ref="AG55:AK55"/>
    <mergeCell ref="AA55:AF55"/>
    <mergeCell ref="V55:Z55"/>
    <mergeCell ref="O67:X67"/>
    <mergeCell ref="Y67:AC67"/>
    <mergeCell ref="BB58:BF58"/>
    <mergeCell ref="A56:P56"/>
    <mergeCell ref="A54:P55"/>
    <mergeCell ref="J65:N65"/>
    <mergeCell ref="Q55:U55"/>
    <mergeCell ref="AL59:AP59"/>
    <mergeCell ref="AW57:BA57"/>
    <mergeCell ref="BB57:BF57"/>
    <mergeCell ref="AQ55:AV55"/>
    <mergeCell ref="V58:Z58"/>
    <mergeCell ref="AA58:AF58"/>
    <mergeCell ref="AG58:AK58"/>
    <mergeCell ref="AL58:AP58"/>
    <mergeCell ref="A58:P58"/>
    <mergeCell ref="Q56:U56"/>
    <mergeCell ref="O65:X65"/>
    <mergeCell ref="Y65:AC65"/>
    <mergeCell ref="A57:P57"/>
    <mergeCell ref="AQ56:AV56"/>
    <mergeCell ref="AL56:AP56"/>
    <mergeCell ref="AG56:AK56"/>
    <mergeCell ref="AA56:AF56"/>
    <mergeCell ref="A63:B64"/>
    <mergeCell ref="C63:I64"/>
    <mergeCell ref="J63:N64"/>
    <mergeCell ref="O63:X64"/>
    <mergeCell ref="AQ58:AV58"/>
    <mergeCell ref="O69:X69"/>
    <mergeCell ref="Y69:AC69"/>
    <mergeCell ref="AD69:AH69"/>
    <mergeCell ref="BH65:BL65"/>
    <mergeCell ref="BM65:BQ65"/>
    <mergeCell ref="BM66:BQ66"/>
    <mergeCell ref="BH66:BL66"/>
    <mergeCell ref="BC66:BG66"/>
    <mergeCell ref="Q57:U57"/>
    <mergeCell ref="V57:Z57"/>
    <mergeCell ref="AA57:AF57"/>
    <mergeCell ref="BG57:BL57"/>
    <mergeCell ref="V59:Z59"/>
    <mergeCell ref="AA59:AF59"/>
    <mergeCell ref="AG59:AK59"/>
    <mergeCell ref="AP93:BH93"/>
    <mergeCell ref="W93:AM93"/>
    <mergeCell ref="BM67:BQ67"/>
    <mergeCell ref="BH67:BL67"/>
    <mergeCell ref="BC65:BG65"/>
    <mergeCell ref="A92:V92"/>
    <mergeCell ref="W92:AM92"/>
    <mergeCell ref="AP92:BH92"/>
    <mergeCell ref="C65:I65"/>
    <mergeCell ref="AD65:AH65"/>
    <mergeCell ref="AI65:AM65"/>
    <mergeCell ref="AN65:AR65"/>
    <mergeCell ref="A88:BL88"/>
    <mergeCell ref="A89:BL89"/>
    <mergeCell ref="A85:BQ85"/>
    <mergeCell ref="Y66:AC66"/>
    <mergeCell ref="C67:I67"/>
    <mergeCell ref="J67:N67"/>
    <mergeCell ref="BM68:BQ68"/>
    <mergeCell ref="C69:I69"/>
    <mergeCell ref="J69:N69"/>
    <mergeCell ref="AL55:AP55"/>
    <mergeCell ref="AG54:AV54"/>
    <mergeCell ref="Q54:AF54"/>
    <mergeCell ref="AP97:BH97"/>
    <mergeCell ref="W96:AM96"/>
    <mergeCell ref="AP96:BH96"/>
    <mergeCell ref="W97:AM97"/>
    <mergeCell ref="BG58:BL58"/>
    <mergeCell ref="Y63:AM63"/>
    <mergeCell ref="AN63:BB63"/>
    <mergeCell ref="BC63:BQ63"/>
    <mergeCell ref="AW58:BA58"/>
    <mergeCell ref="A86:BQ86"/>
    <mergeCell ref="AI67:AM67"/>
    <mergeCell ref="AN67:AR67"/>
    <mergeCell ref="AS67:AW67"/>
    <mergeCell ref="AX67:BB67"/>
    <mergeCell ref="BC67:BG67"/>
    <mergeCell ref="AN64:AR64"/>
    <mergeCell ref="AX66:BB66"/>
    <mergeCell ref="Q58:U58"/>
    <mergeCell ref="BG59:BL59"/>
    <mergeCell ref="A59:P59"/>
    <mergeCell ref="Q59:U59"/>
    <mergeCell ref="AL57:AP57"/>
    <mergeCell ref="BG55:BL55"/>
    <mergeCell ref="AW54:BL54"/>
    <mergeCell ref="BG56:BL56"/>
    <mergeCell ref="AW55:BA55"/>
    <mergeCell ref="BI47:BM47"/>
    <mergeCell ref="C47:Z47"/>
    <mergeCell ref="AA47:AE47"/>
    <mergeCell ref="AF47:AJ47"/>
    <mergeCell ref="AK47:AO47"/>
    <mergeCell ref="AP47:AT47"/>
    <mergeCell ref="AU47:AY47"/>
    <mergeCell ref="AZ47:BC47"/>
    <mergeCell ref="A52:BL52"/>
    <mergeCell ref="C48:Z48"/>
    <mergeCell ref="AA48:AE48"/>
    <mergeCell ref="AF48:AJ48"/>
    <mergeCell ref="AK48:AO48"/>
    <mergeCell ref="AP48:AT48"/>
    <mergeCell ref="AU48:AY48"/>
    <mergeCell ref="AZ48:BC48"/>
    <mergeCell ref="BD48:BH48"/>
    <mergeCell ref="BI48:BM48"/>
    <mergeCell ref="BB55:BF55"/>
    <mergeCell ref="A24:F24"/>
    <mergeCell ref="G24:BL24"/>
    <mergeCell ref="A25:F25"/>
    <mergeCell ref="AO2:BL6"/>
    <mergeCell ref="A7:BL7"/>
    <mergeCell ref="A8:BL8"/>
    <mergeCell ref="A9:BL9"/>
    <mergeCell ref="BM64:BQ64"/>
    <mergeCell ref="BH64:BL64"/>
    <mergeCell ref="BC64:BG64"/>
    <mergeCell ref="AD64:AH64"/>
    <mergeCell ref="AX64:BB64"/>
    <mergeCell ref="AS64:AW64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4:AY44"/>
    <mergeCell ref="A53:BL53"/>
    <mergeCell ref="AP45:AT45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A28:F28"/>
    <mergeCell ref="G28:BL28"/>
    <mergeCell ref="A38:F38"/>
    <mergeCell ref="G38:BL38"/>
    <mergeCell ref="C42:Z43"/>
    <mergeCell ref="AK46:AO46"/>
    <mergeCell ref="AP46:AT46"/>
    <mergeCell ref="AA46:AE46"/>
    <mergeCell ref="AA43:AE43"/>
    <mergeCell ref="AF43:AJ43"/>
    <mergeCell ref="C45:Z45"/>
    <mergeCell ref="AU46:AY46"/>
    <mergeCell ref="AK45:AO45"/>
    <mergeCell ref="AF45:AJ45"/>
    <mergeCell ref="AF46:AJ46"/>
    <mergeCell ref="AZ46:BC46"/>
    <mergeCell ref="BD46:BH46"/>
    <mergeCell ref="G36:BL36"/>
    <mergeCell ref="AZ45:BC45"/>
    <mergeCell ref="A46:B46"/>
    <mergeCell ref="AK43:AO43"/>
    <mergeCell ref="A35:F35"/>
    <mergeCell ref="G35:BL35"/>
    <mergeCell ref="A36:F36"/>
    <mergeCell ref="BD43:BH43"/>
    <mergeCell ref="AZ43:BC43"/>
    <mergeCell ref="AA42:AO42"/>
    <mergeCell ref="AP42:BC42"/>
    <mergeCell ref="BD42:BQ42"/>
    <mergeCell ref="A20:B20"/>
    <mergeCell ref="D20:J20"/>
    <mergeCell ref="A42:B43"/>
    <mergeCell ref="A44:B44"/>
    <mergeCell ref="D21:J21"/>
    <mergeCell ref="A30:BL30"/>
    <mergeCell ref="A31:BL31"/>
    <mergeCell ref="A33:BL33"/>
    <mergeCell ref="A34:F34"/>
    <mergeCell ref="G34:BL34"/>
    <mergeCell ref="AU43:AY43"/>
    <mergeCell ref="AP43:AT43"/>
    <mergeCell ref="A26:F26"/>
    <mergeCell ref="G26:BL26"/>
    <mergeCell ref="A27:F27"/>
    <mergeCell ref="G27:BL27"/>
    <mergeCell ref="A23:BL23"/>
    <mergeCell ref="G25:BL25"/>
    <mergeCell ref="A37:F37"/>
    <mergeCell ref="G37:BL37"/>
    <mergeCell ref="A41:BQ41"/>
    <mergeCell ref="A40:BQ40"/>
    <mergeCell ref="BN43:BQ43"/>
    <mergeCell ref="BI43:BM43"/>
    <mergeCell ref="A49:BQ49"/>
    <mergeCell ref="BN48:BQ48"/>
    <mergeCell ref="A48:B48"/>
    <mergeCell ref="A68:B68"/>
    <mergeCell ref="C68:I68"/>
    <mergeCell ref="J68:N68"/>
    <mergeCell ref="O68:X68"/>
    <mergeCell ref="Y68:AC68"/>
    <mergeCell ref="AD68:AH68"/>
    <mergeCell ref="AQ59:AV59"/>
    <mergeCell ref="AW59:BA59"/>
    <mergeCell ref="BB59:BF59"/>
    <mergeCell ref="AX65:BB65"/>
    <mergeCell ref="AS65:AW65"/>
    <mergeCell ref="AN66:AR66"/>
    <mergeCell ref="AS66:AW66"/>
    <mergeCell ref="AI64:AM64"/>
    <mergeCell ref="Y64:AC64"/>
    <mergeCell ref="AD66:AH66"/>
    <mergeCell ref="AI66:AM66"/>
    <mergeCell ref="AD67:AH67"/>
    <mergeCell ref="C66:I66"/>
    <mergeCell ref="J66:N66"/>
    <mergeCell ref="O66:X66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9:BB69"/>
    <mergeCell ref="BC69:BG69"/>
    <mergeCell ref="BH69:BL69"/>
    <mergeCell ref="BM69:BQ69"/>
    <mergeCell ref="C70:I70"/>
    <mergeCell ref="J70:N70"/>
    <mergeCell ref="O70:X70"/>
    <mergeCell ref="Y70:AC70"/>
    <mergeCell ref="AD70:AH70"/>
    <mergeCell ref="BM70:BQ70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0:AM70"/>
    <mergeCell ref="AN70:AR70"/>
    <mergeCell ref="AS70:AW70"/>
    <mergeCell ref="AX70:BB70"/>
    <mergeCell ref="BC70:BG70"/>
    <mergeCell ref="BH70:BL70"/>
    <mergeCell ref="AX72:BB72"/>
    <mergeCell ref="BC72:BG72"/>
    <mergeCell ref="BH72:BL72"/>
    <mergeCell ref="BM72:BQ72"/>
    <mergeCell ref="C73:I73"/>
    <mergeCell ref="J73:N73"/>
    <mergeCell ref="O73:X73"/>
    <mergeCell ref="Y73:AC73"/>
    <mergeCell ref="AD73:AH73"/>
    <mergeCell ref="BM73:BQ73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4:BB74"/>
    <mergeCell ref="BC74:BG74"/>
    <mergeCell ref="BH74:BL74"/>
    <mergeCell ref="BM74:BQ74"/>
    <mergeCell ref="C76:I76"/>
    <mergeCell ref="J76:N76"/>
    <mergeCell ref="O76:X76"/>
    <mergeCell ref="Y76:AC76"/>
    <mergeCell ref="AD76:AH76"/>
    <mergeCell ref="BM76:BQ76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7:BB77"/>
    <mergeCell ref="BC77:BG77"/>
    <mergeCell ref="BH77:BL77"/>
    <mergeCell ref="BM77:BQ77"/>
    <mergeCell ref="C78:I78"/>
    <mergeCell ref="J78:N78"/>
    <mergeCell ref="O78:X78"/>
    <mergeCell ref="Y78:AC78"/>
    <mergeCell ref="AD78:AH78"/>
    <mergeCell ref="BM78:BQ78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8:AM78"/>
    <mergeCell ref="AN78:AR78"/>
    <mergeCell ref="AS78:AW78"/>
    <mergeCell ref="AX78:BB78"/>
    <mergeCell ref="BC78:BG78"/>
    <mergeCell ref="BH78:BL78"/>
    <mergeCell ref="AX80:BB80"/>
    <mergeCell ref="BC80:BG80"/>
    <mergeCell ref="BH80:BL80"/>
    <mergeCell ref="BM80:BQ80"/>
    <mergeCell ref="O81:X81"/>
    <mergeCell ref="Y81:AC81"/>
    <mergeCell ref="AD81:AH81"/>
    <mergeCell ref="BC82:BG82"/>
    <mergeCell ref="BH82:BL82"/>
    <mergeCell ref="BM82:BQ82"/>
    <mergeCell ref="BM81:BQ81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70:B70"/>
    <mergeCell ref="A69:B69"/>
    <mergeCell ref="A67:B67"/>
    <mergeCell ref="A66:B66"/>
    <mergeCell ref="A65:B65"/>
    <mergeCell ref="A61:BQ61"/>
    <mergeCell ref="A96:V96"/>
    <mergeCell ref="A82:B82"/>
    <mergeCell ref="A81:B81"/>
    <mergeCell ref="A80:B80"/>
    <mergeCell ref="A78:B78"/>
    <mergeCell ref="A77:B77"/>
    <mergeCell ref="A71:BQ71"/>
    <mergeCell ref="A75:BQ75"/>
    <mergeCell ref="A79:BQ79"/>
    <mergeCell ref="A83:BQ83"/>
    <mergeCell ref="A84:BQ84"/>
    <mergeCell ref="A76:B76"/>
    <mergeCell ref="A74:B74"/>
    <mergeCell ref="A73:B73"/>
    <mergeCell ref="A72:B72"/>
    <mergeCell ref="AX82:BB82"/>
    <mergeCell ref="C81:I81"/>
    <mergeCell ref="J81:N81"/>
  </mergeCells>
  <phoneticPr fontId="0" type="noConversion"/>
  <conditionalFormatting sqref="C67">
    <cfRule type="cellIs" dxfId="25" priority="27" stopIfTrue="1" operator="equal">
      <formula>$C66</formula>
    </cfRule>
  </conditionalFormatting>
  <conditionalFormatting sqref="A67:B67">
    <cfRule type="cellIs" dxfId="24" priority="28" stopIfTrue="1" operator="equal">
      <formula>0</formula>
    </cfRule>
  </conditionalFormatting>
  <conditionalFormatting sqref="C68">
    <cfRule type="cellIs" dxfId="23" priority="25" stopIfTrue="1" operator="equal">
      <formula>$C67</formula>
    </cfRule>
  </conditionalFormatting>
  <conditionalFormatting sqref="A68:B68">
    <cfRule type="cellIs" dxfId="22" priority="26" stopIfTrue="1" operator="equal">
      <formula>0</formula>
    </cfRule>
  </conditionalFormatting>
  <conditionalFormatting sqref="C69">
    <cfRule type="cellIs" dxfId="21" priority="23" stopIfTrue="1" operator="equal">
      <formula>$C68</formula>
    </cfRule>
  </conditionalFormatting>
  <conditionalFormatting sqref="A69:B69">
    <cfRule type="cellIs" dxfId="20" priority="24" stopIfTrue="1" operator="equal">
      <formula>0</formula>
    </cfRule>
  </conditionalFormatting>
  <conditionalFormatting sqref="C70">
    <cfRule type="cellIs" dxfId="19" priority="21" stopIfTrue="1" operator="equal">
      <formula>$C69</formula>
    </cfRule>
  </conditionalFormatting>
  <conditionalFormatting sqref="A70:B70 A71">
    <cfRule type="cellIs" dxfId="18" priority="22" stopIfTrue="1" operator="equal">
      <formula>0</formula>
    </cfRule>
  </conditionalFormatting>
  <conditionalFormatting sqref="C72">
    <cfRule type="cellIs" dxfId="17" priority="19" stopIfTrue="1" operator="equal">
      <formula>$C70</formula>
    </cfRule>
  </conditionalFormatting>
  <conditionalFormatting sqref="A72:B72">
    <cfRule type="cellIs" dxfId="16" priority="20" stopIfTrue="1" operator="equal">
      <formula>0</formula>
    </cfRule>
  </conditionalFormatting>
  <conditionalFormatting sqref="C73">
    <cfRule type="cellIs" dxfId="15" priority="17" stopIfTrue="1" operator="equal">
      <formula>$C72</formula>
    </cfRule>
  </conditionalFormatting>
  <conditionalFormatting sqref="A73:B73">
    <cfRule type="cellIs" dxfId="14" priority="18" stopIfTrue="1" operator="equal">
      <formula>0</formula>
    </cfRule>
  </conditionalFormatting>
  <conditionalFormatting sqref="C74">
    <cfRule type="cellIs" dxfId="13" priority="15" stopIfTrue="1" operator="equal">
      <formula>$C73</formula>
    </cfRule>
  </conditionalFormatting>
  <conditionalFormatting sqref="A74:B74 A75">
    <cfRule type="cellIs" dxfId="12" priority="16" stopIfTrue="1" operator="equal">
      <formula>0</formula>
    </cfRule>
  </conditionalFormatting>
  <conditionalFormatting sqref="C76">
    <cfRule type="cellIs" dxfId="11" priority="13" stopIfTrue="1" operator="equal">
      <formula>$C74</formula>
    </cfRule>
  </conditionalFormatting>
  <conditionalFormatting sqref="A76:B76">
    <cfRule type="cellIs" dxfId="10" priority="14" stopIfTrue="1" operator="equal">
      <formula>0</formula>
    </cfRule>
  </conditionalFormatting>
  <conditionalFormatting sqref="C77">
    <cfRule type="cellIs" dxfId="9" priority="11" stopIfTrue="1" operator="equal">
      <formula>$C76</formula>
    </cfRule>
  </conditionalFormatting>
  <conditionalFormatting sqref="A77:B77">
    <cfRule type="cellIs" dxfId="8" priority="12" stopIfTrue="1" operator="equal">
      <formula>0</formula>
    </cfRule>
  </conditionalFormatting>
  <conditionalFormatting sqref="C78">
    <cfRule type="cellIs" dxfId="7" priority="9" stopIfTrue="1" operator="equal">
      <formula>$C77</formula>
    </cfRule>
  </conditionalFormatting>
  <conditionalFormatting sqref="A78:B78 A79">
    <cfRule type="cellIs" dxfId="6" priority="10" stopIfTrue="1" operator="equal">
      <formula>0</formula>
    </cfRule>
  </conditionalFormatting>
  <conditionalFormatting sqref="C80">
    <cfRule type="cellIs" dxfId="5" priority="7" stopIfTrue="1" operator="equal">
      <formula>$C78</formula>
    </cfRule>
  </conditionalFormatting>
  <conditionalFormatting sqref="A80:B80">
    <cfRule type="cellIs" dxfId="4" priority="8" stopIfTrue="1" operator="equal">
      <formula>0</formula>
    </cfRule>
  </conditionalFormatting>
  <conditionalFormatting sqref="C81">
    <cfRule type="cellIs" dxfId="3" priority="5" stopIfTrue="1" operator="equal">
      <formula>$C80</formula>
    </cfRule>
  </conditionalFormatting>
  <conditionalFormatting sqref="A81:B81">
    <cfRule type="cellIs" dxfId="2" priority="6" stopIfTrue="1" operator="equal">
      <formula>0</formula>
    </cfRule>
  </conditionalFormatting>
  <conditionalFormatting sqref="C82">
    <cfRule type="cellIs" dxfId="1" priority="3" stopIfTrue="1" operator="equal">
      <formula>$C81</formula>
    </cfRule>
  </conditionalFormatting>
  <conditionalFormatting sqref="A82:B82 A83:A8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7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КПК1115062</vt:lpstr>
      <vt:lpstr>КПК1115062!Область_печати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molod431a</cp:lastModifiedBy>
  <cp:lastPrinted>2021-01-27T07:38:05Z</cp:lastPrinted>
  <dcterms:created xsi:type="dcterms:W3CDTF">2016-08-10T10:53:25Z</dcterms:created>
  <dcterms:modified xsi:type="dcterms:W3CDTF">2021-02-11T10:51:19Z</dcterms:modified>
</cp:coreProperties>
</file>